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RVICE PLAZA OPERATIONS\RFP's and Exhibits\SP-3 FRC\SP-3 Sales and Traffic Data\"/>
    </mc:Choice>
  </mc:AlternateContent>
  <xr:revisionPtr revIDLastSave="0" documentId="13_ncr:1_{4D43CA02-96D5-4335-8651-795D90CDD4E4}" xr6:coauthVersionLast="47" xr6:coauthVersionMax="47" xr10:uidLastSave="{00000000-0000-0000-0000-000000000000}"/>
  <bookViews>
    <workbookView xWindow="13365" yWindow="-16320" windowWidth="29040" windowHeight="15840" tabRatio="915" xr2:uid="{00000000-000D-0000-FFFF-FFFF00000000}"/>
  </bookViews>
  <sheets>
    <sheet name="Rest2017" sheetId="33" r:id="rId1"/>
    <sheet name="Gift2017" sheetId="32" r:id="rId2"/>
    <sheet name="Vend2017" sheetId="31" r:id="rId3"/>
    <sheet name="Video2017" sheetId="30" r:id="rId4"/>
    <sheet name="Gas2017" sheetId="39" r:id="rId5"/>
    <sheet name="Diesel2017" sheetId="38" r:id="rId6"/>
    <sheet name="Misc2017" sheetId="37" r:id="rId7"/>
    <sheet name="Totsales2017" sheetId="29" r:id="rId8"/>
  </sheets>
  <externalReferences>
    <externalReference r:id="rId9"/>
  </externalReferences>
  <definedNames>
    <definedName name="_xlnm._FilterDatabase" localSheetId="1" hidden="1">Gift2017!$Q$1:$Q$45</definedName>
    <definedName name="_xlnm._FilterDatabase" localSheetId="0" hidden="1">Rest2017!$R$1:$R$123</definedName>
    <definedName name="_xlnm._FilterDatabase" localSheetId="7" hidden="1">Totsales2017!$Q$1:$Q$45</definedName>
    <definedName name="_xlnm._FilterDatabase" localSheetId="2" hidden="1">Vend2017!$R$1:$R$96</definedName>
    <definedName name="_xlnm._FilterDatabase" localSheetId="3" hidden="1">Video2017!$Q$1:$Q$45</definedName>
    <definedName name="_xlnm.Print_Area" localSheetId="1">Gift2017!$A$1:$P$44</definedName>
    <definedName name="_xlnm.Print_Area" localSheetId="6">Misc2017!$A$1:$P$28</definedName>
    <definedName name="_xlnm.Print_Area" localSheetId="0">Rest2017!$A$1:$Q$123</definedName>
    <definedName name="_xlnm.Print_Area" localSheetId="2">Vend2017!$A$1:$Q$98</definedName>
    <definedName name="_xlnm.Print_Titles" localSheetId="0">Rest2017!$1:$6</definedName>
    <definedName name="_xlnm.Print_Titles" localSheetId="2">Vend2017!$1:$6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30" l="1"/>
  <c r="F20" i="30"/>
  <c r="E8" i="30"/>
  <c r="E26" i="30"/>
  <c r="E22" i="30"/>
  <c r="D38" i="30"/>
  <c r="E38" i="30"/>
  <c r="F38" i="30"/>
  <c r="G38" i="30"/>
  <c r="H38" i="30"/>
  <c r="I38" i="30"/>
  <c r="J38" i="30"/>
  <c r="K38" i="30"/>
  <c r="L38" i="30"/>
  <c r="M38" i="30"/>
  <c r="N38" i="30"/>
  <c r="C38" i="30"/>
  <c r="D36" i="30"/>
  <c r="E36" i="30"/>
  <c r="F36" i="30"/>
  <c r="G36" i="30"/>
  <c r="H36" i="30"/>
  <c r="I36" i="30"/>
  <c r="J36" i="30"/>
  <c r="K36" i="30"/>
  <c r="L36" i="30"/>
  <c r="M36" i="30"/>
  <c r="N36" i="30"/>
  <c r="C36" i="30"/>
  <c r="D34" i="30"/>
  <c r="E34" i="30"/>
  <c r="F34" i="30"/>
  <c r="G34" i="30"/>
  <c r="H34" i="30"/>
  <c r="I34" i="30"/>
  <c r="J34" i="30"/>
  <c r="K34" i="30"/>
  <c r="L34" i="30"/>
  <c r="M34" i="30"/>
  <c r="N34" i="30"/>
  <c r="C34" i="30"/>
  <c r="D32" i="30"/>
  <c r="E32" i="30"/>
  <c r="F32" i="30"/>
  <c r="G32" i="30"/>
  <c r="H32" i="30"/>
  <c r="I32" i="30"/>
  <c r="J32" i="30"/>
  <c r="K32" i="30"/>
  <c r="L32" i="30"/>
  <c r="M32" i="30"/>
  <c r="N32" i="30"/>
  <c r="C32" i="30"/>
  <c r="D30" i="30"/>
  <c r="E30" i="30"/>
  <c r="F30" i="30"/>
  <c r="H30" i="30"/>
  <c r="I30" i="30"/>
  <c r="J30" i="30"/>
  <c r="K30" i="30"/>
  <c r="L30" i="30"/>
  <c r="M30" i="30"/>
  <c r="N30" i="30"/>
  <c r="C30" i="30"/>
  <c r="D28" i="30"/>
  <c r="E28" i="30"/>
  <c r="F28" i="30"/>
  <c r="G28" i="30"/>
  <c r="H28" i="30"/>
  <c r="I28" i="30"/>
  <c r="J28" i="30"/>
  <c r="K28" i="30"/>
  <c r="L28" i="30"/>
  <c r="M28" i="30"/>
  <c r="N28" i="30"/>
  <c r="C28" i="30"/>
  <c r="D26" i="30"/>
  <c r="F26" i="30"/>
  <c r="G26" i="30"/>
  <c r="H26" i="30"/>
  <c r="I26" i="30"/>
  <c r="J26" i="30"/>
  <c r="K26" i="30"/>
  <c r="L26" i="30"/>
  <c r="M26" i="30"/>
  <c r="N26" i="30"/>
  <c r="C26" i="30"/>
  <c r="D24" i="30"/>
  <c r="E24" i="30"/>
  <c r="F24" i="30"/>
  <c r="G24" i="30"/>
  <c r="H24" i="30"/>
  <c r="I24" i="30"/>
  <c r="J24" i="30"/>
  <c r="K24" i="30"/>
  <c r="L24" i="30"/>
  <c r="M24" i="30"/>
  <c r="N24" i="30"/>
  <c r="C24" i="30"/>
  <c r="D22" i="30"/>
  <c r="F22" i="30"/>
  <c r="G22" i="30"/>
  <c r="H22" i="30"/>
  <c r="I22" i="30"/>
  <c r="J22" i="30"/>
  <c r="K22" i="30"/>
  <c r="L22" i="30"/>
  <c r="M22" i="30"/>
  <c r="N22" i="30"/>
  <c r="C22" i="30"/>
  <c r="D20" i="30"/>
  <c r="E20" i="30"/>
  <c r="G20" i="30"/>
  <c r="H20" i="30"/>
  <c r="I20" i="30"/>
  <c r="J20" i="30"/>
  <c r="K20" i="30"/>
  <c r="L20" i="30"/>
  <c r="M20" i="30"/>
  <c r="N20" i="30"/>
  <c r="C20" i="30"/>
  <c r="D18" i="30"/>
  <c r="E18" i="30"/>
  <c r="F18" i="30"/>
  <c r="G18" i="30"/>
  <c r="H18" i="30"/>
  <c r="I18" i="30"/>
  <c r="J18" i="30"/>
  <c r="K18" i="30"/>
  <c r="L18" i="30"/>
  <c r="M18" i="30"/>
  <c r="N18" i="30"/>
  <c r="C18" i="30"/>
  <c r="D16" i="30"/>
  <c r="E16" i="30"/>
  <c r="F16" i="30"/>
  <c r="G16" i="30"/>
  <c r="H16" i="30"/>
  <c r="I16" i="30"/>
  <c r="J16" i="30"/>
  <c r="K16" i="30"/>
  <c r="L16" i="30"/>
  <c r="M16" i="30"/>
  <c r="N16" i="30"/>
  <c r="C16" i="30"/>
  <c r="D10" i="30"/>
  <c r="E10" i="30"/>
  <c r="F10" i="30"/>
  <c r="G10" i="30"/>
  <c r="H10" i="30"/>
  <c r="I10" i="30"/>
  <c r="J10" i="30"/>
  <c r="K10" i="30"/>
  <c r="L10" i="30"/>
  <c r="M10" i="30"/>
  <c r="N10" i="30"/>
  <c r="C10" i="30"/>
  <c r="D8" i="30"/>
  <c r="F8" i="30"/>
  <c r="G8" i="30"/>
  <c r="H8" i="30"/>
  <c r="I8" i="30"/>
  <c r="J8" i="30"/>
  <c r="K8" i="30"/>
  <c r="L8" i="30"/>
  <c r="M8" i="30"/>
  <c r="N8" i="30"/>
  <c r="C8" i="30"/>
  <c r="D22" i="32" l="1"/>
  <c r="E22" i="32"/>
  <c r="F22" i="32"/>
  <c r="G22" i="32"/>
  <c r="H22" i="32"/>
  <c r="I22" i="32"/>
  <c r="J22" i="32"/>
  <c r="K22" i="32"/>
  <c r="L22" i="32"/>
  <c r="M22" i="32"/>
  <c r="N22" i="32"/>
  <c r="C22" i="32"/>
  <c r="O9" i="33" l="1"/>
  <c r="E55" i="33" l="1"/>
  <c r="F55" i="33"/>
  <c r="G55" i="33"/>
  <c r="H55" i="33"/>
  <c r="I55" i="33"/>
  <c r="J55" i="33"/>
  <c r="K55" i="33"/>
  <c r="L55" i="33"/>
  <c r="M55" i="33"/>
  <c r="N55" i="33"/>
  <c r="O55" i="33"/>
  <c r="P55" i="33"/>
  <c r="D55" i="33"/>
  <c r="Q55" i="33" l="1"/>
  <c r="N9" i="33"/>
  <c r="F20" i="32" l="1"/>
  <c r="G20" i="32"/>
  <c r="H20" i="32"/>
  <c r="I20" i="32"/>
  <c r="J20" i="32"/>
  <c r="K20" i="32"/>
  <c r="L20" i="32"/>
  <c r="M20" i="32"/>
  <c r="N20" i="32"/>
  <c r="E20" i="32"/>
  <c r="D20" i="32"/>
  <c r="C20" i="32"/>
  <c r="E45" i="33" l="1"/>
  <c r="F45" i="33"/>
  <c r="G45" i="33"/>
  <c r="H45" i="33"/>
  <c r="I45" i="33"/>
  <c r="J45" i="33"/>
  <c r="K45" i="33"/>
  <c r="L45" i="33"/>
  <c r="M45" i="33"/>
  <c r="N45" i="33"/>
  <c r="O45" i="33"/>
  <c r="D45" i="33"/>
  <c r="M9" i="33"/>
  <c r="Q45" i="33" l="1"/>
  <c r="D10" i="32"/>
  <c r="E10" i="32"/>
  <c r="F10" i="32"/>
  <c r="G10" i="32"/>
  <c r="H10" i="32"/>
  <c r="I10" i="32"/>
  <c r="J10" i="32"/>
  <c r="K10" i="32"/>
  <c r="L10" i="32"/>
  <c r="M10" i="32"/>
  <c r="N10" i="32"/>
  <c r="C10" i="32"/>
  <c r="D8" i="32"/>
  <c r="E8" i="32"/>
  <c r="F8" i="32"/>
  <c r="G8" i="32"/>
  <c r="H8" i="32"/>
  <c r="I8" i="32"/>
  <c r="J8" i="32"/>
  <c r="K8" i="32"/>
  <c r="L8" i="32"/>
  <c r="M8" i="32"/>
  <c r="N8" i="32"/>
  <c r="C8" i="32"/>
  <c r="M11" i="33"/>
  <c r="N11" i="33"/>
  <c r="O11" i="33"/>
  <c r="D11" i="33"/>
  <c r="E11" i="33"/>
  <c r="F11" i="33"/>
  <c r="G11" i="33"/>
  <c r="H11" i="33"/>
  <c r="I11" i="33"/>
  <c r="J11" i="33"/>
  <c r="K11" i="33"/>
  <c r="D10" i="33"/>
  <c r="E10" i="33"/>
  <c r="F10" i="33"/>
  <c r="G10" i="33"/>
  <c r="H10" i="33"/>
  <c r="I10" i="33"/>
  <c r="J10" i="33"/>
  <c r="K10" i="33"/>
  <c r="L11" i="33"/>
  <c r="L9" i="33"/>
  <c r="M10" i="33"/>
  <c r="N10" i="33"/>
  <c r="O10" i="33"/>
  <c r="L10" i="33"/>
  <c r="O41" i="29"/>
  <c r="Q93" i="31"/>
  <c r="Q87" i="31"/>
  <c r="Q81" i="31"/>
  <c r="Q75" i="31"/>
  <c r="Q69" i="31"/>
  <c r="Q63" i="31"/>
  <c r="Q57" i="31"/>
  <c r="Q51" i="31"/>
  <c r="Q45" i="31"/>
  <c r="Q39" i="31"/>
  <c r="Q33" i="31"/>
  <c r="Q27" i="31"/>
  <c r="Q17" i="31"/>
  <c r="Q11" i="31"/>
  <c r="N18" i="32"/>
  <c r="M18" i="32"/>
  <c r="L18" i="32"/>
  <c r="K18" i="32"/>
  <c r="J18" i="32"/>
  <c r="I18" i="32"/>
  <c r="H18" i="32"/>
  <c r="G18" i="32"/>
  <c r="N16" i="32"/>
  <c r="M16" i="32"/>
  <c r="L16" i="32"/>
  <c r="K16" i="32"/>
  <c r="J16" i="32"/>
  <c r="I16" i="32"/>
  <c r="H16" i="32"/>
  <c r="G16" i="32"/>
  <c r="F18" i="32"/>
  <c r="E18" i="32"/>
  <c r="D18" i="32"/>
  <c r="C18" i="32"/>
  <c r="F16" i="32"/>
  <c r="E16" i="32"/>
  <c r="D16" i="32"/>
  <c r="C16" i="32"/>
  <c r="E12" i="32"/>
  <c r="F12" i="32"/>
  <c r="G12" i="32"/>
  <c r="H12" i="32"/>
  <c r="I12" i="32"/>
  <c r="J12" i="32"/>
  <c r="K12" i="32"/>
  <c r="L12" i="32"/>
  <c r="M12" i="32"/>
  <c r="N12" i="32"/>
  <c r="E14" i="32"/>
  <c r="F14" i="32"/>
  <c r="G14" i="32"/>
  <c r="H14" i="32"/>
  <c r="I14" i="32"/>
  <c r="J14" i="32"/>
  <c r="K14" i="32"/>
  <c r="L14" i="32"/>
  <c r="M14" i="32"/>
  <c r="N14" i="32"/>
  <c r="E24" i="32"/>
  <c r="F24" i="32"/>
  <c r="G24" i="32"/>
  <c r="H24" i="32"/>
  <c r="I24" i="32"/>
  <c r="J24" i="32"/>
  <c r="K24" i="32"/>
  <c r="L24" i="32"/>
  <c r="M24" i="32"/>
  <c r="N24" i="32"/>
  <c r="E26" i="32"/>
  <c r="F26" i="32"/>
  <c r="G26" i="32"/>
  <c r="H26" i="32"/>
  <c r="I26" i="32"/>
  <c r="J26" i="32"/>
  <c r="K26" i="32"/>
  <c r="L26" i="32"/>
  <c r="M26" i="32"/>
  <c r="N26" i="32"/>
  <c r="E28" i="32"/>
  <c r="F28" i="32"/>
  <c r="G28" i="32"/>
  <c r="H28" i="32"/>
  <c r="I28" i="32"/>
  <c r="J28" i="32"/>
  <c r="K28" i="32"/>
  <c r="L28" i="32"/>
  <c r="M28" i="32"/>
  <c r="N28" i="32"/>
  <c r="E30" i="32"/>
  <c r="F30" i="32"/>
  <c r="G30" i="32"/>
  <c r="H30" i="32"/>
  <c r="I30" i="32"/>
  <c r="J30" i="32"/>
  <c r="K30" i="32"/>
  <c r="L30" i="32"/>
  <c r="M30" i="32"/>
  <c r="N30" i="32"/>
  <c r="E32" i="32"/>
  <c r="F32" i="32"/>
  <c r="G32" i="32"/>
  <c r="H32" i="32"/>
  <c r="I32" i="32"/>
  <c r="J32" i="32"/>
  <c r="K32" i="32"/>
  <c r="L32" i="32"/>
  <c r="M32" i="32"/>
  <c r="N32" i="32"/>
  <c r="E34" i="32"/>
  <c r="F34" i="32"/>
  <c r="G34" i="32"/>
  <c r="H34" i="32"/>
  <c r="I34" i="32"/>
  <c r="J34" i="32"/>
  <c r="K34" i="32"/>
  <c r="L34" i="32"/>
  <c r="M34" i="32"/>
  <c r="N34" i="32"/>
  <c r="E36" i="32"/>
  <c r="F36" i="32"/>
  <c r="G36" i="32"/>
  <c r="H36" i="32"/>
  <c r="I36" i="32"/>
  <c r="J36" i="32"/>
  <c r="K36" i="32"/>
  <c r="L36" i="32"/>
  <c r="M36" i="32"/>
  <c r="N36" i="32"/>
  <c r="E38" i="32"/>
  <c r="F38" i="32"/>
  <c r="G38" i="32"/>
  <c r="H38" i="32"/>
  <c r="I38" i="32"/>
  <c r="J38" i="32"/>
  <c r="K38" i="32"/>
  <c r="L38" i="32"/>
  <c r="M38" i="32"/>
  <c r="N38" i="32"/>
  <c r="F114" i="33"/>
  <c r="G114" i="33"/>
  <c r="H114" i="33"/>
  <c r="I114" i="33"/>
  <c r="J114" i="33"/>
  <c r="K114" i="33"/>
  <c r="L114" i="33"/>
  <c r="M114" i="33"/>
  <c r="N114" i="33"/>
  <c r="O114" i="33"/>
  <c r="F115" i="33"/>
  <c r="G115" i="33"/>
  <c r="H115" i="33"/>
  <c r="I115" i="33"/>
  <c r="J115" i="33"/>
  <c r="K115" i="33"/>
  <c r="L115" i="33"/>
  <c r="M115" i="33"/>
  <c r="N115" i="33"/>
  <c r="O115" i="33"/>
  <c r="F109" i="33"/>
  <c r="G109" i="33"/>
  <c r="H109" i="33"/>
  <c r="I109" i="33"/>
  <c r="J109" i="33"/>
  <c r="K109" i="33"/>
  <c r="L109" i="33"/>
  <c r="M109" i="33"/>
  <c r="N109" i="33"/>
  <c r="O109" i="33"/>
  <c r="P109" i="33"/>
  <c r="F110" i="33"/>
  <c r="G110" i="33"/>
  <c r="H110" i="33"/>
  <c r="I110" i="33"/>
  <c r="J110" i="33"/>
  <c r="K110" i="33"/>
  <c r="L110" i="33"/>
  <c r="M110" i="33"/>
  <c r="N110" i="33"/>
  <c r="O110" i="33"/>
  <c r="P110" i="33"/>
  <c r="F102" i="33"/>
  <c r="G102" i="33"/>
  <c r="H102" i="33"/>
  <c r="I102" i="33"/>
  <c r="J102" i="33"/>
  <c r="K102" i="33"/>
  <c r="L102" i="33"/>
  <c r="M102" i="33"/>
  <c r="N102" i="33"/>
  <c r="O102" i="33"/>
  <c r="F103" i="33"/>
  <c r="G103" i="33"/>
  <c r="H103" i="33"/>
  <c r="I103" i="33"/>
  <c r="J103" i="33"/>
  <c r="K103" i="33"/>
  <c r="L103" i="33"/>
  <c r="M103" i="33"/>
  <c r="N103" i="33"/>
  <c r="O103" i="33"/>
  <c r="F104" i="33"/>
  <c r="G104" i="33"/>
  <c r="H104" i="33"/>
  <c r="I104" i="33"/>
  <c r="J104" i="33"/>
  <c r="K104" i="33"/>
  <c r="L104" i="33"/>
  <c r="M104" i="33"/>
  <c r="N104" i="33"/>
  <c r="O104" i="33"/>
  <c r="F105" i="33"/>
  <c r="G105" i="33"/>
  <c r="H105" i="33"/>
  <c r="I105" i="33"/>
  <c r="J105" i="33"/>
  <c r="K105" i="33"/>
  <c r="L105" i="33"/>
  <c r="M105" i="33"/>
  <c r="N105" i="33"/>
  <c r="O105" i="33"/>
  <c r="F95" i="33"/>
  <c r="G95" i="33"/>
  <c r="H95" i="33"/>
  <c r="I95" i="33"/>
  <c r="J95" i="33"/>
  <c r="K95" i="33"/>
  <c r="L95" i="33"/>
  <c r="M95" i="33"/>
  <c r="N95" i="33"/>
  <c r="O95" i="33"/>
  <c r="F96" i="33"/>
  <c r="G96" i="33"/>
  <c r="H96" i="33"/>
  <c r="I96" i="33"/>
  <c r="J96" i="33"/>
  <c r="K96" i="33"/>
  <c r="L96" i="33"/>
  <c r="M96" i="33"/>
  <c r="N96" i="33"/>
  <c r="O96" i="33"/>
  <c r="F97" i="33"/>
  <c r="G97" i="33"/>
  <c r="H97" i="33"/>
  <c r="I97" i="33"/>
  <c r="J97" i="33"/>
  <c r="K97" i="33"/>
  <c r="L97" i="33"/>
  <c r="M97" i="33"/>
  <c r="N97" i="33"/>
  <c r="O97" i="33"/>
  <c r="F98" i="33"/>
  <c r="G98" i="33"/>
  <c r="H98" i="33"/>
  <c r="I98" i="33"/>
  <c r="J98" i="33"/>
  <c r="K98" i="33"/>
  <c r="L98" i="33"/>
  <c r="M98" i="33"/>
  <c r="N98" i="33"/>
  <c r="O98" i="33"/>
  <c r="F87" i="33"/>
  <c r="G87" i="33"/>
  <c r="H87" i="33"/>
  <c r="I87" i="33"/>
  <c r="J87" i="33"/>
  <c r="K87" i="33"/>
  <c r="L87" i="33"/>
  <c r="M87" i="33"/>
  <c r="N87" i="33"/>
  <c r="O87" i="33"/>
  <c r="P87" i="33"/>
  <c r="F88" i="33"/>
  <c r="G88" i="33"/>
  <c r="H88" i="33"/>
  <c r="I88" i="33"/>
  <c r="J88" i="33"/>
  <c r="K88" i="33"/>
  <c r="L88" i="33"/>
  <c r="M88" i="33"/>
  <c r="N88" i="33"/>
  <c r="O88" i="33"/>
  <c r="P88" i="33"/>
  <c r="F89" i="33"/>
  <c r="G89" i="33"/>
  <c r="H89" i="33"/>
  <c r="I89" i="33"/>
  <c r="J89" i="33"/>
  <c r="K89" i="33"/>
  <c r="L89" i="33"/>
  <c r="M89" i="33"/>
  <c r="N89" i="33"/>
  <c r="O89" i="33"/>
  <c r="P89" i="33"/>
  <c r="F90" i="33"/>
  <c r="G90" i="33"/>
  <c r="H90" i="33"/>
  <c r="I90" i="33"/>
  <c r="J90" i="33"/>
  <c r="K90" i="33"/>
  <c r="L90" i="33"/>
  <c r="M90" i="33"/>
  <c r="N90" i="33"/>
  <c r="O90" i="33"/>
  <c r="P90" i="33"/>
  <c r="F91" i="33"/>
  <c r="G91" i="33"/>
  <c r="H91" i="33"/>
  <c r="I91" i="33"/>
  <c r="J91" i="33"/>
  <c r="K91" i="33"/>
  <c r="L91" i="33"/>
  <c r="M91" i="33"/>
  <c r="N91" i="33"/>
  <c r="O91" i="33"/>
  <c r="P91" i="33"/>
  <c r="F79" i="33"/>
  <c r="G79" i="33"/>
  <c r="H79" i="33"/>
  <c r="I79" i="33"/>
  <c r="J79" i="33"/>
  <c r="K79" i="33"/>
  <c r="L79" i="33"/>
  <c r="M79" i="33"/>
  <c r="N79" i="33"/>
  <c r="O79" i="33"/>
  <c r="P79" i="33"/>
  <c r="F80" i="33"/>
  <c r="G80" i="33"/>
  <c r="H80" i="33"/>
  <c r="I80" i="33"/>
  <c r="J80" i="33"/>
  <c r="K80" i="33"/>
  <c r="L80" i="33"/>
  <c r="M80" i="33"/>
  <c r="N80" i="33"/>
  <c r="O80" i="33"/>
  <c r="P80" i="33"/>
  <c r="F81" i="33"/>
  <c r="G81" i="33"/>
  <c r="H81" i="33"/>
  <c r="I81" i="33"/>
  <c r="J81" i="33"/>
  <c r="K81" i="33"/>
  <c r="L81" i="33"/>
  <c r="M81" i="33"/>
  <c r="N81" i="33"/>
  <c r="O81" i="33"/>
  <c r="P81" i="33"/>
  <c r="F82" i="33"/>
  <c r="G82" i="33"/>
  <c r="H82" i="33"/>
  <c r="I82" i="33"/>
  <c r="J82" i="33"/>
  <c r="K82" i="33"/>
  <c r="L82" i="33"/>
  <c r="M82" i="33"/>
  <c r="N82" i="33"/>
  <c r="O82" i="33"/>
  <c r="P82" i="33"/>
  <c r="F83" i="33"/>
  <c r="G83" i="33"/>
  <c r="H83" i="33"/>
  <c r="I83" i="33"/>
  <c r="J83" i="33"/>
  <c r="K83" i="33"/>
  <c r="L83" i="33"/>
  <c r="M83" i="33"/>
  <c r="N83" i="33"/>
  <c r="O83" i="33"/>
  <c r="P83" i="33"/>
  <c r="E73" i="33"/>
  <c r="F73" i="33"/>
  <c r="G73" i="33"/>
  <c r="H73" i="33"/>
  <c r="I73" i="33"/>
  <c r="J73" i="33"/>
  <c r="K73" i="33"/>
  <c r="L73" i="33"/>
  <c r="M73" i="33"/>
  <c r="N73" i="33"/>
  <c r="O73" i="33"/>
  <c r="D73" i="33"/>
  <c r="F68" i="33"/>
  <c r="G68" i="33"/>
  <c r="H68" i="33"/>
  <c r="I68" i="33"/>
  <c r="J68" i="33"/>
  <c r="K68" i="33"/>
  <c r="L68" i="33"/>
  <c r="M68" i="33"/>
  <c r="N68" i="33"/>
  <c r="O68" i="33"/>
  <c r="F69" i="33"/>
  <c r="G69" i="33"/>
  <c r="H69" i="33"/>
  <c r="I69" i="33"/>
  <c r="J69" i="33"/>
  <c r="K69" i="33"/>
  <c r="L69" i="33"/>
  <c r="M69" i="33"/>
  <c r="N69" i="33"/>
  <c r="O69" i="33"/>
  <c r="F70" i="33"/>
  <c r="G70" i="33"/>
  <c r="H70" i="33"/>
  <c r="I70" i="33"/>
  <c r="J70" i="33"/>
  <c r="K70" i="33"/>
  <c r="L70" i="33"/>
  <c r="M70" i="33"/>
  <c r="N70" i="33"/>
  <c r="O70" i="33"/>
  <c r="F71" i="33"/>
  <c r="G71" i="33"/>
  <c r="H71" i="33"/>
  <c r="I71" i="33"/>
  <c r="J71" i="33"/>
  <c r="K71" i="33"/>
  <c r="L71" i="33"/>
  <c r="M71" i="33"/>
  <c r="N71" i="33"/>
  <c r="O71" i="33"/>
  <c r="F72" i="33"/>
  <c r="G72" i="33"/>
  <c r="H72" i="33"/>
  <c r="I72" i="33"/>
  <c r="J72" i="33"/>
  <c r="K72" i="33"/>
  <c r="L72" i="33"/>
  <c r="M72" i="33"/>
  <c r="N72" i="33"/>
  <c r="O72" i="33"/>
  <c r="F74" i="33"/>
  <c r="G74" i="33"/>
  <c r="H74" i="33"/>
  <c r="I74" i="33"/>
  <c r="J74" i="33"/>
  <c r="K74" i="33"/>
  <c r="L74" i="33"/>
  <c r="M74" i="33"/>
  <c r="N74" i="33"/>
  <c r="O74" i="33"/>
  <c r="F59" i="33"/>
  <c r="G59" i="33"/>
  <c r="H59" i="33"/>
  <c r="I59" i="33"/>
  <c r="J59" i="33"/>
  <c r="K59" i="33"/>
  <c r="L59" i="33"/>
  <c r="M59" i="33"/>
  <c r="N59" i="33"/>
  <c r="O59" i="33"/>
  <c r="F60" i="33"/>
  <c r="G60" i="33"/>
  <c r="H60" i="33"/>
  <c r="I60" i="33"/>
  <c r="J60" i="33"/>
  <c r="K60" i="33"/>
  <c r="L60" i="33"/>
  <c r="M60" i="33"/>
  <c r="N60" i="33"/>
  <c r="O60" i="33"/>
  <c r="F61" i="33"/>
  <c r="G61" i="33"/>
  <c r="H61" i="33"/>
  <c r="I61" i="33"/>
  <c r="J61" i="33"/>
  <c r="K61" i="33"/>
  <c r="L61" i="33"/>
  <c r="M61" i="33"/>
  <c r="N61" i="33"/>
  <c r="O61" i="33"/>
  <c r="F62" i="33"/>
  <c r="G62" i="33"/>
  <c r="H62" i="33"/>
  <c r="I62" i="33"/>
  <c r="J62" i="33"/>
  <c r="K62" i="33"/>
  <c r="L62" i="33"/>
  <c r="M62" i="33"/>
  <c r="N62" i="33"/>
  <c r="O62" i="33"/>
  <c r="F63" i="33"/>
  <c r="G63" i="33"/>
  <c r="H63" i="33"/>
  <c r="I63" i="33"/>
  <c r="J63" i="33"/>
  <c r="K63" i="33"/>
  <c r="L63" i="33"/>
  <c r="M63" i="33"/>
  <c r="N63" i="33"/>
  <c r="O63" i="33"/>
  <c r="F64" i="33"/>
  <c r="G64" i="33"/>
  <c r="H64" i="33"/>
  <c r="I64" i="33"/>
  <c r="J64" i="33"/>
  <c r="K64" i="33"/>
  <c r="L64" i="33"/>
  <c r="M64" i="33"/>
  <c r="N64" i="33"/>
  <c r="O64" i="33"/>
  <c r="F49" i="33"/>
  <c r="G49" i="33"/>
  <c r="H49" i="33"/>
  <c r="I49" i="33"/>
  <c r="J49" i="33"/>
  <c r="K49" i="33"/>
  <c r="L49" i="33"/>
  <c r="M49" i="33"/>
  <c r="N49" i="33"/>
  <c r="O49" i="33"/>
  <c r="F50" i="33"/>
  <c r="G50" i="33"/>
  <c r="H50" i="33"/>
  <c r="I50" i="33"/>
  <c r="J50" i="33"/>
  <c r="K50" i="33"/>
  <c r="L50" i="33"/>
  <c r="M50" i="33"/>
  <c r="N50" i="33"/>
  <c r="O50" i="33"/>
  <c r="F51" i="33"/>
  <c r="G51" i="33"/>
  <c r="H51" i="33"/>
  <c r="I51" i="33"/>
  <c r="J51" i="33"/>
  <c r="K51" i="33"/>
  <c r="L51" i="33"/>
  <c r="M51" i="33"/>
  <c r="N51" i="33"/>
  <c r="O51" i="33"/>
  <c r="F52" i="33"/>
  <c r="G52" i="33"/>
  <c r="H52" i="33"/>
  <c r="I52" i="33"/>
  <c r="J52" i="33"/>
  <c r="K52" i="33"/>
  <c r="L52" i="33"/>
  <c r="M52" i="33"/>
  <c r="N52" i="33"/>
  <c r="O52" i="33"/>
  <c r="F53" i="33"/>
  <c r="G53" i="33"/>
  <c r="H53" i="33"/>
  <c r="I53" i="33"/>
  <c r="J53" i="33"/>
  <c r="K53" i="33"/>
  <c r="L53" i="33"/>
  <c r="M53" i="33"/>
  <c r="N53" i="33"/>
  <c r="O53" i="33"/>
  <c r="F54" i="33"/>
  <c r="G54" i="33"/>
  <c r="H54" i="33"/>
  <c r="I54" i="33"/>
  <c r="J54" i="33"/>
  <c r="K54" i="33"/>
  <c r="L54" i="33"/>
  <c r="M54" i="33"/>
  <c r="N54" i="33"/>
  <c r="O54" i="33"/>
  <c r="F39" i="33"/>
  <c r="G39" i="33"/>
  <c r="H39" i="33"/>
  <c r="I39" i="33"/>
  <c r="J39" i="33"/>
  <c r="K39" i="33"/>
  <c r="L39" i="33"/>
  <c r="M39" i="33"/>
  <c r="N39" i="33"/>
  <c r="O39" i="33"/>
  <c r="P39" i="33"/>
  <c r="F40" i="33"/>
  <c r="G40" i="33"/>
  <c r="H40" i="33"/>
  <c r="I40" i="33"/>
  <c r="J40" i="33"/>
  <c r="K40" i="33"/>
  <c r="L40" i="33"/>
  <c r="M40" i="33"/>
  <c r="N40" i="33"/>
  <c r="O40" i="33"/>
  <c r="P40" i="33"/>
  <c r="F41" i="33"/>
  <c r="G41" i="33"/>
  <c r="H41" i="33"/>
  <c r="I41" i="33"/>
  <c r="J41" i="33"/>
  <c r="K41" i="33"/>
  <c r="L41" i="33"/>
  <c r="M41" i="33"/>
  <c r="N41" i="33"/>
  <c r="O41" i="33"/>
  <c r="P41" i="33"/>
  <c r="F42" i="33"/>
  <c r="G42" i="33"/>
  <c r="H42" i="33"/>
  <c r="I42" i="33"/>
  <c r="J42" i="33"/>
  <c r="K42" i="33"/>
  <c r="L42" i="33"/>
  <c r="M42" i="33"/>
  <c r="N42" i="33"/>
  <c r="O42" i="33"/>
  <c r="P42" i="33"/>
  <c r="F43" i="33"/>
  <c r="G43" i="33"/>
  <c r="H43" i="33"/>
  <c r="I43" i="33"/>
  <c r="J43" i="33"/>
  <c r="K43" i="33"/>
  <c r="L43" i="33"/>
  <c r="M43" i="33"/>
  <c r="N43" i="33"/>
  <c r="O43" i="33"/>
  <c r="P43" i="33"/>
  <c r="F44" i="33"/>
  <c r="G44" i="33"/>
  <c r="H44" i="33"/>
  <c r="I44" i="33"/>
  <c r="J44" i="33"/>
  <c r="K44" i="33"/>
  <c r="L44" i="33"/>
  <c r="M44" i="33"/>
  <c r="N44" i="33"/>
  <c r="O44" i="33"/>
  <c r="P44" i="33"/>
  <c r="E32" i="33"/>
  <c r="F32" i="33"/>
  <c r="G32" i="33"/>
  <c r="H32" i="33"/>
  <c r="I32" i="33"/>
  <c r="J32" i="33"/>
  <c r="K32" i="33"/>
  <c r="L32" i="33"/>
  <c r="M32" i="33"/>
  <c r="N32" i="33"/>
  <c r="O32" i="33"/>
  <c r="E33" i="33"/>
  <c r="F33" i="33"/>
  <c r="G33" i="33"/>
  <c r="H33" i="33"/>
  <c r="I33" i="33"/>
  <c r="J33" i="33"/>
  <c r="K33" i="33"/>
  <c r="L33" i="33"/>
  <c r="M33" i="33"/>
  <c r="N33" i="33"/>
  <c r="O33" i="33"/>
  <c r="E34" i="33"/>
  <c r="F34" i="33"/>
  <c r="G34" i="33"/>
  <c r="H34" i="33"/>
  <c r="I34" i="33"/>
  <c r="J34" i="33"/>
  <c r="K34" i="33"/>
  <c r="L34" i="33"/>
  <c r="M34" i="33"/>
  <c r="N34" i="33"/>
  <c r="O34" i="33"/>
  <c r="E35" i="33"/>
  <c r="F35" i="33"/>
  <c r="G35" i="33"/>
  <c r="H35" i="33"/>
  <c r="I35" i="33"/>
  <c r="J35" i="33"/>
  <c r="K35" i="33"/>
  <c r="L35" i="33"/>
  <c r="M35" i="33"/>
  <c r="N35" i="33"/>
  <c r="O35" i="33"/>
  <c r="D35" i="33"/>
  <c r="D34" i="33"/>
  <c r="D33" i="33"/>
  <c r="P32" i="33"/>
  <c r="E28" i="33"/>
  <c r="F28" i="33"/>
  <c r="G28" i="33"/>
  <c r="H28" i="33"/>
  <c r="I28" i="33"/>
  <c r="J28" i="33"/>
  <c r="K28" i="33"/>
  <c r="L28" i="33"/>
  <c r="M28" i="33"/>
  <c r="N28" i="33"/>
  <c r="O28" i="33"/>
  <c r="P28" i="33"/>
  <c r="D28" i="33"/>
  <c r="E27" i="33"/>
  <c r="F27" i="33"/>
  <c r="G27" i="33"/>
  <c r="H27" i="33"/>
  <c r="I27" i="33"/>
  <c r="J27" i="33"/>
  <c r="K27" i="33"/>
  <c r="L27" i="33"/>
  <c r="M27" i="33"/>
  <c r="N27" i="33"/>
  <c r="O27" i="33"/>
  <c r="D27" i="33"/>
  <c r="E26" i="33"/>
  <c r="F26" i="33"/>
  <c r="G26" i="33"/>
  <c r="H26" i="33"/>
  <c r="I26" i="33"/>
  <c r="J26" i="33"/>
  <c r="K26" i="33"/>
  <c r="L26" i="33"/>
  <c r="M26" i="33"/>
  <c r="N26" i="33"/>
  <c r="O26" i="33"/>
  <c r="D26" i="33"/>
  <c r="F25" i="33"/>
  <c r="G25" i="33"/>
  <c r="H25" i="33"/>
  <c r="I25" i="33"/>
  <c r="J25" i="33"/>
  <c r="K25" i="33"/>
  <c r="L25" i="33"/>
  <c r="M25" i="33"/>
  <c r="N25" i="33"/>
  <c r="O25" i="33"/>
  <c r="P25" i="33"/>
  <c r="P27" i="33"/>
  <c r="P11" i="33"/>
  <c r="P10" i="33"/>
  <c r="F9" i="33"/>
  <c r="G9" i="33"/>
  <c r="H9" i="33"/>
  <c r="H12" i="33" s="1"/>
  <c r="I9" i="33"/>
  <c r="J9" i="33"/>
  <c r="K9" i="33"/>
  <c r="P9" i="33"/>
  <c r="D91" i="31"/>
  <c r="D85" i="31"/>
  <c r="D79" i="31"/>
  <c r="D73" i="31"/>
  <c r="D67" i="31"/>
  <c r="D61" i="31"/>
  <c r="D55" i="31"/>
  <c r="D49" i="31"/>
  <c r="D43" i="31"/>
  <c r="D37" i="31"/>
  <c r="D31" i="31"/>
  <c r="D25" i="31"/>
  <c r="D15" i="31"/>
  <c r="D9" i="31"/>
  <c r="E67" i="31"/>
  <c r="E91" i="31"/>
  <c r="E85" i="31"/>
  <c r="E79" i="31"/>
  <c r="E73" i="31"/>
  <c r="E61" i="31"/>
  <c r="E55" i="31"/>
  <c r="E49" i="31"/>
  <c r="E43" i="31"/>
  <c r="E37" i="31"/>
  <c r="E31" i="31"/>
  <c r="E25" i="31"/>
  <c r="E15" i="31"/>
  <c r="E9" i="31"/>
  <c r="D38" i="32"/>
  <c r="D36" i="32"/>
  <c r="D34" i="32"/>
  <c r="D32" i="32"/>
  <c r="D30" i="32"/>
  <c r="D28" i="32"/>
  <c r="D26" i="32"/>
  <c r="D24" i="32"/>
  <c r="D14" i="32"/>
  <c r="D12" i="32"/>
  <c r="E115" i="33"/>
  <c r="E114" i="33"/>
  <c r="E110" i="33"/>
  <c r="E109" i="33"/>
  <c r="E105" i="33"/>
  <c r="E104" i="33"/>
  <c r="E103" i="33"/>
  <c r="E102" i="33"/>
  <c r="E98" i="33"/>
  <c r="E97" i="33"/>
  <c r="E96" i="33"/>
  <c r="E95" i="33"/>
  <c r="E91" i="33"/>
  <c r="E90" i="33"/>
  <c r="E89" i="33"/>
  <c r="E88" i="33"/>
  <c r="E87" i="33"/>
  <c r="E83" i="33"/>
  <c r="E82" i="33"/>
  <c r="E81" i="33"/>
  <c r="E80" i="33"/>
  <c r="E79" i="33"/>
  <c r="E74" i="33"/>
  <c r="E72" i="33"/>
  <c r="E71" i="33"/>
  <c r="E70" i="33"/>
  <c r="E69" i="33"/>
  <c r="E68" i="33"/>
  <c r="E64" i="33"/>
  <c r="E63" i="33"/>
  <c r="E62" i="33"/>
  <c r="E61" i="33"/>
  <c r="E60" i="33"/>
  <c r="E59" i="33"/>
  <c r="E54" i="33"/>
  <c r="E53" i="33"/>
  <c r="E52" i="33"/>
  <c r="E51" i="33"/>
  <c r="E50" i="33"/>
  <c r="E49" i="33"/>
  <c r="E44" i="33"/>
  <c r="E43" i="33"/>
  <c r="E42" i="33"/>
  <c r="E41" i="33"/>
  <c r="E40" i="33"/>
  <c r="E39" i="33"/>
  <c r="E25" i="33"/>
  <c r="E22" i="33"/>
  <c r="E20" i="33"/>
  <c r="E9" i="33"/>
  <c r="P98" i="31"/>
  <c r="F73" i="31"/>
  <c r="G73" i="31"/>
  <c r="H73" i="31"/>
  <c r="I73" i="31"/>
  <c r="J73" i="31"/>
  <c r="K73" i="31"/>
  <c r="L73" i="31"/>
  <c r="M73" i="31"/>
  <c r="N73" i="31"/>
  <c r="O73" i="31"/>
  <c r="E74" i="31"/>
  <c r="F74" i="31"/>
  <c r="G74" i="31"/>
  <c r="H74" i="31"/>
  <c r="I74" i="31"/>
  <c r="J74" i="31"/>
  <c r="K74" i="31"/>
  <c r="L74" i="31"/>
  <c r="M74" i="31"/>
  <c r="N74" i="31"/>
  <c r="O74" i="31"/>
  <c r="F79" i="31"/>
  <c r="G79" i="31"/>
  <c r="H79" i="31"/>
  <c r="I79" i="31"/>
  <c r="J79" i="31"/>
  <c r="K79" i="31"/>
  <c r="L79" i="31"/>
  <c r="M79" i="31"/>
  <c r="N79" i="31"/>
  <c r="O79" i="31"/>
  <c r="E80" i="31"/>
  <c r="F80" i="31"/>
  <c r="G80" i="31"/>
  <c r="H80" i="31"/>
  <c r="I80" i="31"/>
  <c r="J80" i="31"/>
  <c r="K80" i="31"/>
  <c r="L80" i="31"/>
  <c r="M80" i="31"/>
  <c r="N80" i="31"/>
  <c r="O80" i="31"/>
  <c r="F85" i="31"/>
  <c r="G85" i="31"/>
  <c r="H85" i="31"/>
  <c r="I85" i="31"/>
  <c r="J85" i="31"/>
  <c r="K85" i="31"/>
  <c r="L85" i="31"/>
  <c r="M85" i="31"/>
  <c r="N85" i="31"/>
  <c r="O85" i="31"/>
  <c r="E86" i="31"/>
  <c r="F86" i="31"/>
  <c r="G86" i="31"/>
  <c r="H86" i="31"/>
  <c r="I86" i="31"/>
  <c r="J86" i="31"/>
  <c r="K86" i="31"/>
  <c r="L86" i="31"/>
  <c r="M86" i="31"/>
  <c r="N86" i="31"/>
  <c r="O86" i="31"/>
  <c r="F91" i="31"/>
  <c r="G91" i="31"/>
  <c r="H91" i="31"/>
  <c r="I91" i="31"/>
  <c r="J91" i="31"/>
  <c r="K91" i="31"/>
  <c r="L91" i="31"/>
  <c r="M91" i="31"/>
  <c r="N91" i="31"/>
  <c r="O91" i="31"/>
  <c r="E92" i="31"/>
  <c r="F92" i="31"/>
  <c r="G92" i="31"/>
  <c r="H92" i="31"/>
  <c r="I92" i="31"/>
  <c r="J92" i="31"/>
  <c r="K92" i="31"/>
  <c r="L92" i="31"/>
  <c r="M92" i="31"/>
  <c r="N92" i="31"/>
  <c r="O92" i="31"/>
  <c r="F67" i="31"/>
  <c r="G67" i="31"/>
  <c r="H67" i="31"/>
  <c r="I67" i="31"/>
  <c r="J67" i="31"/>
  <c r="K67" i="31"/>
  <c r="L67" i="31"/>
  <c r="M67" i="31"/>
  <c r="N67" i="31"/>
  <c r="O67" i="31"/>
  <c r="E68" i="31"/>
  <c r="F68" i="31"/>
  <c r="G68" i="31"/>
  <c r="H68" i="31"/>
  <c r="I68" i="31"/>
  <c r="J68" i="31"/>
  <c r="K68" i="31"/>
  <c r="L68" i="31"/>
  <c r="M68" i="31"/>
  <c r="N68" i="31"/>
  <c r="O68" i="31"/>
  <c r="F61" i="31"/>
  <c r="G61" i="31"/>
  <c r="H61" i="31"/>
  <c r="I61" i="31"/>
  <c r="J61" i="31"/>
  <c r="K61" i="31"/>
  <c r="L61" i="31"/>
  <c r="M61" i="31"/>
  <c r="N61" i="31"/>
  <c r="O61" i="31"/>
  <c r="E62" i="31"/>
  <c r="F62" i="31"/>
  <c r="G62" i="31"/>
  <c r="H62" i="31"/>
  <c r="I62" i="31"/>
  <c r="J62" i="31"/>
  <c r="K62" i="31"/>
  <c r="L62" i="31"/>
  <c r="M62" i="31"/>
  <c r="N62" i="31"/>
  <c r="O62" i="31"/>
  <c r="F55" i="31"/>
  <c r="G55" i="31"/>
  <c r="H55" i="31"/>
  <c r="I55" i="31"/>
  <c r="J55" i="31"/>
  <c r="K55" i="31"/>
  <c r="L55" i="31"/>
  <c r="M55" i="31"/>
  <c r="N55" i="31"/>
  <c r="O55" i="31"/>
  <c r="E56" i="31"/>
  <c r="F56" i="31"/>
  <c r="G56" i="31"/>
  <c r="H56" i="31"/>
  <c r="I56" i="31"/>
  <c r="J56" i="31"/>
  <c r="K56" i="31"/>
  <c r="L56" i="31"/>
  <c r="M56" i="31"/>
  <c r="N56" i="31"/>
  <c r="O56" i="31"/>
  <c r="F49" i="31"/>
  <c r="G49" i="31"/>
  <c r="H49" i="31"/>
  <c r="I49" i="31"/>
  <c r="J49" i="31"/>
  <c r="K49" i="31"/>
  <c r="L49" i="31"/>
  <c r="M49" i="31"/>
  <c r="N49" i="31"/>
  <c r="O49" i="31"/>
  <c r="E50" i="31"/>
  <c r="F50" i="31"/>
  <c r="G50" i="31"/>
  <c r="H50" i="31"/>
  <c r="I50" i="31"/>
  <c r="J50" i="31"/>
  <c r="K50" i="31"/>
  <c r="L50" i="31"/>
  <c r="M50" i="31"/>
  <c r="N50" i="31"/>
  <c r="O50" i="31"/>
  <c r="F43" i="31"/>
  <c r="G43" i="31"/>
  <c r="H43" i="31"/>
  <c r="I43" i="31"/>
  <c r="J43" i="31"/>
  <c r="K43" i="31"/>
  <c r="L43" i="31"/>
  <c r="M43" i="31"/>
  <c r="N43" i="31"/>
  <c r="O43" i="31"/>
  <c r="E44" i="31"/>
  <c r="F44" i="31"/>
  <c r="G44" i="31"/>
  <c r="H44" i="31"/>
  <c r="I44" i="31"/>
  <c r="J44" i="31"/>
  <c r="K44" i="31"/>
  <c r="L44" i="31"/>
  <c r="M44" i="31"/>
  <c r="N44" i="31"/>
  <c r="O44" i="31"/>
  <c r="F37" i="31"/>
  <c r="G37" i="31"/>
  <c r="H37" i="31"/>
  <c r="I37" i="31"/>
  <c r="J37" i="31"/>
  <c r="K37" i="31"/>
  <c r="L37" i="31"/>
  <c r="M37" i="31"/>
  <c r="N37" i="31"/>
  <c r="O37" i="31"/>
  <c r="E38" i="31"/>
  <c r="F38" i="31"/>
  <c r="G38" i="31"/>
  <c r="H38" i="31"/>
  <c r="I38" i="31"/>
  <c r="J38" i="31"/>
  <c r="K38" i="31"/>
  <c r="L38" i="31"/>
  <c r="M38" i="31"/>
  <c r="N38" i="31"/>
  <c r="O38" i="31"/>
  <c r="F31" i="31"/>
  <c r="G31" i="31"/>
  <c r="H31" i="31"/>
  <c r="I31" i="31"/>
  <c r="J31" i="31"/>
  <c r="K31" i="31"/>
  <c r="L31" i="31"/>
  <c r="M31" i="31"/>
  <c r="N31" i="31"/>
  <c r="O31" i="31"/>
  <c r="E32" i="31"/>
  <c r="F32" i="31"/>
  <c r="G32" i="31"/>
  <c r="H32" i="31"/>
  <c r="I32" i="31"/>
  <c r="J32" i="31"/>
  <c r="K32" i="31"/>
  <c r="L32" i="31"/>
  <c r="M32" i="31"/>
  <c r="N32" i="31"/>
  <c r="O32" i="31"/>
  <c r="F25" i="31"/>
  <c r="G25" i="31"/>
  <c r="H25" i="31"/>
  <c r="I25" i="31"/>
  <c r="J25" i="31"/>
  <c r="K25" i="31"/>
  <c r="L25" i="31"/>
  <c r="M25" i="31"/>
  <c r="N25" i="31"/>
  <c r="O25" i="31"/>
  <c r="E26" i="31"/>
  <c r="F26" i="31"/>
  <c r="G26" i="31"/>
  <c r="H26" i="31"/>
  <c r="I26" i="31"/>
  <c r="J26" i="31"/>
  <c r="K26" i="31"/>
  <c r="L26" i="31"/>
  <c r="M26" i="31"/>
  <c r="N26" i="31"/>
  <c r="O26" i="31"/>
  <c r="F15" i="31"/>
  <c r="G15" i="31"/>
  <c r="H15" i="31"/>
  <c r="I15" i="31"/>
  <c r="J15" i="31"/>
  <c r="K15" i="31"/>
  <c r="L15" i="31"/>
  <c r="M15" i="31"/>
  <c r="N15" i="31"/>
  <c r="O15" i="31"/>
  <c r="P15" i="31"/>
  <c r="E16" i="31"/>
  <c r="F16" i="31"/>
  <c r="G16" i="31"/>
  <c r="H16" i="31"/>
  <c r="I16" i="31"/>
  <c r="J16" i="31"/>
  <c r="K16" i="31"/>
  <c r="L16" i="31"/>
  <c r="M16" i="31"/>
  <c r="N16" i="31"/>
  <c r="O16" i="31"/>
  <c r="P16" i="31"/>
  <c r="F9" i="31"/>
  <c r="G9" i="31"/>
  <c r="H9" i="31"/>
  <c r="I9" i="31"/>
  <c r="J9" i="31"/>
  <c r="K9" i="31"/>
  <c r="L9" i="31"/>
  <c r="M9" i="31"/>
  <c r="N9" i="31"/>
  <c r="O9" i="31"/>
  <c r="P9" i="31"/>
  <c r="E10" i="31"/>
  <c r="F10" i="31"/>
  <c r="G10" i="31"/>
  <c r="H10" i="31"/>
  <c r="I10" i="31"/>
  <c r="J10" i="31"/>
  <c r="K10" i="31"/>
  <c r="L10" i="31"/>
  <c r="M10" i="31"/>
  <c r="N10" i="31"/>
  <c r="O10" i="31"/>
  <c r="P10" i="31"/>
  <c r="D92" i="31"/>
  <c r="D86" i="31"/>
  <c r="D80" i="31"/>
  <c r="D74" i="31"/>
  <c r="D68" i="31"/>
  <c r="D62" i="31"/>
  <c r="D56" i="31"/>
  <c r="D50" i="31"/>
  <c r="D44" i="31"/>
  <c r="D38" i="31"/>
  <c r="D32" i="31"/>
  <c r="D26" i="31"/>
  <c r="D16" i="31"/>
  <c r="D10" i="31"/>
  <c r="C38" i="32"/>
  <c r="C36" i="32"/>
  <c r="C34" i="32"/>
  <c r="C32" i="32"/>
  <c r="C30" i="32"/>
  <c r="C28" i="32"/>
  <c r="C26" i="32"/>
  <c r="C24" i="32"/>
  <c r="A3" i="29"/>
  <c r="A3" i="37"/>
  <c r="A3" i="38"/>
  <c r="A3" i="39"/>
  <c r="A3" i="30"/>
  <c r="A3" i="31"/>
  <c r="A3" i="32"/>
  <c r="D115" i="33"/>
  <c r="D114" i="33"/>
  <c r="D110" i="33"/>
  <c r="D109" i="33"/>
  <c r="D105" i="33"/>
  <c r="D104" i="33"/>
  <c r="D103" i="33"/>
  <c r="D102" i="33"/>
  <c r="D98" i="33"/>
  <c r="D97" i="33"/>
  <c r="D96" i="33"/>
  <c r="D95" i="33"/>
  <c r="D91" i="33"/>
  <c r="D90" i="33"/>
  <c r="D89" i="33"/>
  <c r="D88" i="33"/>
  <c r="D87" i="33"/>
  <c r="D83" i="33"/>
  <c r="D82" i="33"/>
  <c r="D81" i="33"/>
  <c r="D80" i="33"/>
  <c r="D79" i="33"/>
  <c r="D74" i="33"/>
  <c r="D72" i="33"/>
  <c r="D71" i="33"/>
  <c r="D70" i="33"/>
  <c r="D69" i="33"/>
  <c r="D68" i="33"/>
  <c r="D64" i="33"/>
  <c r="D63" i="33"/>
  <c r="D62" i="33"/>
  <c r="D61" i="33"/>
  <c r="D60" i="33"/>
  <c r="D59" i="33"/>
  <c r="D54" i="33"/>
  <c r="D53" i="33"/>
  <c r="D52" i="33"/>
  <c r="D51" i="33"/>
  <c r="D50" i="33"/>
  <c r="D49" i="33"/>
  <c r="D44" i="33"/>
  <c r="D43" i="33"/>
  <c r="D42" i="33"/>
  <c r="D41" i="33"/>
  <c r="D40" i="33"/>
  <c r="D39" i="33"/>
  <c r="D32" i="33"/>
  <c r="D25" i="33"/>
  <c r="D22" i="33"/>
  <c r="D20" i="33"/>
  <c r="D9" i="33"/>
  <c r="P114" i="33"/>
  <c r="P115" i="33"/>
  <c r="P105" i="33"/>
  <c r="P104" i="33"/>
  <c r="P103" i="33"/>
  <c r="P102" i="33"/>
  <c r="P98" i="33"/>
  <c r="P97" i="33"/>
  <c r="P96" i="33"/>
  <c r="P95" i="33"/>
  <c r="P74" i="33"/>
  <c r="P72" i="33"/>
  <c r="P71" i="33"/>
  <c r="P70" i="33"/>
  <c r="P69" i="33"/>
  <c r="P68" i="33"/>
  <c r="P64" i="33"/>
  <c r="P63" i="33"/>
  <c r="P62" i="33"/>
  <c r="P61" i="33"/>
  <c r="P60" i="33"/>
  <c r="P59" i="33"/>
  <c r="P54" i="33"/>
  <c r="P53" i="33"/>
  <c r="P52" i="33"/>
  <c r="P51" i="33"/>
  <c r="P50" i="33"/>
  <c r="P49" i="33"/>
  <c r="P35" i="33"/>
  <c r="P34" i="33"/>
  <c r="G22" i="31"/>
  <c r="F22" i="31"/>
  <c r="E22" i="31"/>
  <c r="D22" i="31"/>
  <c r="C14" i="32"/>
  <c r="P22" i="33"/>
  <c r="G22" i="33"/>
  <c r="F22" i="33"/>
  <c r="G20" i="31"/>
  <c r="F20" i="31"/>
  <c r="E20" i="31"/>
  <c r="D20" i="31"/>
  <c r="C12" i="32"/>
  <c r="P20" i="33"/>
  <c r="G20" i="33"/>
  <c r="F20" i="33"/>
  <c r="P17" i="33"/>
  <c r="P16" i="33"/>
  <c r="P15" i="33"/>
  <c r="O22" i="31"/>
  <c r="N22" i="31"/>
  <c r="M22" i="31"/>
  <c r="L22" i="31"/>
  <c r="K22" i="31"/>
  <c r="J22" i="31"/>
  <c r="I22" i="31"/>
  <c r="H22" i="31"/>
  <c r="O20" i="31"/>
  <c r="N20" i="31"/>
  <c r="M20" i="31"/>
  <c r="L20" i="31"/>
  <c r="K20" i="31"/>
  <c r="J20" i="31"/>
  <c r="I20" i="31"/>
  <c r="H20" i="31"/>
  <c r="O22" i="33"/>
  <c r="N14" i="29" s="1"/>
  <c r="N22" i="33"/>
  <c r="M22" i="33"/>
  <c r="L22" i="33"/>
  <c r="K22" i="33"/>
  <c r="J14" i="29" s="1"/>
  <c r="J22" i="33"/>
  <c r="I22" i="33"/>
  <c r="H22" i="33"/>
  <c r="O20" i="33"/>
  <c r="N20" i="33"/>
  <c r="M20" i="33"/>
  <c r="L12" i="29" s="1"/>
  <c r="L20" i="33"/>
  <c r="K20" i="33"/>
  <c r="J20" i="33"/>
  <c r="I20" i="33"/>
  <c r="H20" i="33"/>
  <c r="I24" i="38"/>
  <c r="I24" i="39"/>
  <c r="P8" i="38"/>
  <c r="P10" i="37"/>
  <c r="P11" i="37"/>
  <c r="P12" i="37"/>
  <c r="P13" i="37"/>
  <c r="P14" i="37"/>
  <c r="P15" i="37"/>
  <c r="P18" i="37"/>
  <c r="P19" i="37"/>
  <c r="P20" i="37"/>
  <c r="P21" i="37"/>
  <c r="P16" i="37"/>
  <c r="P17" i="37"/>
  <c r="P8" i="37"/>
  <c r="P9" i="37"/>
  <c r="D24" i="37"/>
  <c r="E24" i="37"/>
  <c r="F24" i="37"/>
  <c r="G24" i="37"/>
  <c r="H24" i="37"/>
  <c r="I24" i="37"/>
  <c r="J24" i="37"/>
  <c r="K24" i="37"/>
  <c r="L24" i="37"/>
  <c r="M24" i="37"/>
  <c r="N24" i="37"/>
  <c r="C24" i="37"/>
  <c r="P10" i="38"/>
  <c r="P11" i="38"/>
  <c r="P12" i="38"/>
  <c r="P13" i="38"/>
  <c r="P14" i="38"/>
  <c r="P15" i="38"/>
  <c r="P18" i="38"/>
  <c r="P19" i="38"/>
  <c r="P20" i="38"/>
  <c r="P21" i="38"/>
  <c r="P16" i="38"/>
  <c r="P17" i="38"/>
  <c r="P9" i="38"/>
  <c r="C24" i="38"/>
  <c r="D24" i="38"/>
  <c r="E24" i="38"/>
  <c r="F24" i="38"/>
  <c r="G24" i="38"/>
  <c r="H24" i="38"/>
  <c r="J24" i="38"/>
  <c r="K24" i="38"/>
  <c r="L24" i="38"/>
  <c r="M24" i="38"/>
  <c r="N24" i="38"/>
  <c r="P10" i="39"/>
  <c r="P11" i="39"/>
  <c r="P12" i="39"/>
  <c r="P13" i="39"/>
  <c r="P14" i="39"/>
  <c r="P15" i="39"/>
  <c r="P18" i="39"/>
  <c r="P19" i="39"/>
  <c r="P20" i="39"/>
  <c r="P21" i="39"/>
  <c r="P16" i="39"/>
  <c r="P17" i="39"/>
  <c r="P8" i="39"/>
  <c r="P9" i="39"/>
  <c r="C24" i="39"/>
  <c r="D24" i="39"/>
  <c r="E24" i="39"/>
  <c r="F24" i="39"/>
  <c r="G24" i="39"/>
  <c r="H24" i="39"/>
  <c r="J24" i="39"/>
  <c r="K24" i="39"/>
  <c r="L24" i="39"/>
  <c r="M24" i="39"/>
  <c r="N24" i="39"/>
  <c r="D15" i="33"/>
  <c r="D16" i="33"/>
  <c r="D17" i="33"/>
  <c r="E15" i="33"/>
  <c r="E16" i="33"/>
  <c r="E17" i="33"/>
  <c r="F15" i="33"/>
  <c r="F16" i="33"/>
  <c r="F17" i="33"/>
  <c r="G15" i="33"/>
  <c r="G16" i="33"/>
  <c r="G17" i="33"/>
  <c r="H15" i="33"/>
  <c r="H16" i="33"/>
  <c r="I15" i="33"/>
  <c r="I16" i="33"/>
  <c r="I17" i="33"/>
  <c r="J15" i="33"/>
  <c r="J16" i="33"/>
  <c r="J17" i="33"/>
  <c r="K15" i="33"/>
  <c r="K17" i="33"/>
  <c r="L15" i="33"/>
  <c r="L16" i="33"/>
  <c r="L17" i="33"/>
  <c r="M15" i="33"/>
  <c r="M16" i="33"/>
  <c r="M17" i="33"/>
  <c r="N16" i="33"/>
  <c r="N17" i="33"/>
  <c r="O15" i="33"/>
  <c r="O16" i="33"/>
  <c r="O17" i="33"/>
  <c r="H17" i="33"/>
  <c r="N15" i="33"/>
  <c r="K16" i="33"/>
  <c r="H12" i="29" l="1"/>
  <c r="L12" i="31"/>
  <c r="G46" i="31"/>
  <c r="O70" i="31"/>
  <c r="H94" i="31"/>
  <c r="O76" i="31"/>
  <c r="D29" i="33"/>
  <c r="N88" i="31"/>
  <c r="O82" i="31"/>
  <c r="K82" i="31"/>
  <c r="G82" i="31"/>
  <c r="L76" i="31"/>
  <c r="H76" i="31"/>
  <c r="F12" i="31"/>
  <c r="G14" i="29"/>
  <c r="I18" i="31"/>
  <c r="P24" i="39"/>
  <c r="P25" i="39" s="1"/>
  <c r="P24" i="38"/>
  <c r="P25" i="38" s="1"/>
  <c r="F46" i="31"/>
  <c r="M82" i="31"/>
  <c r="J12" i="29"/>
  <c r="N12" i="31"/>
  <c r="J12" i="31"/>
  <c r="M18" i="31"/>
  <c r="O28" i="31"/>
  <c r="I64" i="31"/>
  <c r="E56" i="33"/>
  <c r="O65" i="33"/>
  <c r="J111" i="33"/>
  <c r="M41" i="30"/>
  <c r="M43" i="30" s="1"/>
  <c r="N18" i="33"/>
  <c r="L34" i="31"/>
  <c r="H34" i="31"/>
  <c r="J46" i="31"/>
  <c r="K52" i="31"/>
  <c r="G52" i="31"/>
  <c r="L58" i="31"/>
  <c r="M64" i="31"/>
  <c r="F70" i="31"/>
  <c r="G94" i="31"/>
  <c r="I82" i="31"/>
  <c r="N76" i="31"/>
  <c r="J76" i="31"/>
  <c r="F76" i="31"/>
  <c r="N29" i="33"/>
  <c r="J29" i="33"/>
  <c r="F29" i="33"/>
  <c r="N56" i="33"/>
  <c r="J56" i="33"/>
  <c r="F56" i="33"/>
  <c r="Q62" i="33"/>
  <c r="N111" i="33"/>
  <c r="M36" i="29" s="1"/>
  <c r="F111" i="33"/>
  <c r="E41" i="32"/>
  <c r="D56" i="33"/>
  <c r="M56" i="33"/>
  <c r="N28" i="31"/>
  <c r="J28" i="31"/>
  <c r="F28" i="31"/>
  <c r="E16" i="29" s="1"/>
  <c r="O34" i="31"/>
  <c r="K34" i="31"/>
  <c r="G34" i="31"/>
  <c r="L40" i="31"/>
  <c r="M46" i="31"/>
  <c r="I46" i="31"/>
  <c r="N52" i="31"/>
  <c r="J52" i="31"/>
  <c r="F52" i="31"/>
  <c r="O58" i="31"/>
  <c r="K58" i="31"/>
  <c r="G58" i="31"/>
  <c r="L64" i="31"/>
  <c r="M70" i="31"/>
  <c r="I70" i="31"/>
  <c r="N94" i="31"/>
  <c r="J94" i="31"/>
  <c r="F94" i="31"/>
  <c r="O88" i="31"/>
  <c r="K88" i="31"/>
  <c r="G88" i="31"/>
  <c r="L82" i="31"/>
  <c r="H82" i="31"/>
  <c r="M76" i="31"/>
  <c r="I76" i="31"/>
  <c r="E76" i="31"/>
  <c r="D12" i="31"/>
  <c r="D40" i="31"/>
  <c r="D64" i="31"/>
  <c r="D88" i="31"/>
  <c r="M29" i="33"/>
  <c r="I29" i="33"/>
  <c r="L56" i="33"/>
  <c r="H56" i="33"/>
  <c r="M111" i="33"/>
  <c r="I111" i="33"/>
  <c r="I56" i="33"/>
  <c r="H14" i="29"/>
  <c r="L14" i="29"/>
  <c r="J12" i="33"/>
  <c r="I8" i="29" s="1"/>
  <c r="F12" i="33"/>
  <c r="O56" i="33"/>
  <c r="K56" i="33"/>
  <c r="G56" i="33"/>
  <c r="O116" i="33"/>
  <c r="D18" i="33"/>
  <c r="P12" i="33"/>
  <c r="I14" i="29"/>
  <c r="E28" i="31"/>
  <c r="E52" i="31"/>
  <c r="N18" i="31"/>
  <c r="J18" i="31"/>
  <c r="E40" i="31"/>
  <c r="K12" i="33"/>
  <c r="G12" i="33"/>
  <c r="N116" i="33"/>
  <c r="M38" i="29" s="1"/>
  <c r="J116" i="33"/>
  <c r="I38" i="29" s="1"/>
  <c r="F116" i="33"/>
  <c r="E38" i="29" s="1"/>
  <c r="L116" i="33"/>
  <c r="E12" i="29"/>
  <c r="I12" i="33"/>
  <c r="E82" i="31"/>
  <c r="O111" i="33"/>
  <c r="K111" i="33"/>
  <c r="J36" i="29" s="1"/>
  <c r="G111" i="33"/>
  <c r="F36" i="29" s="1"/>
  <c r="K116" i="33"/>
  <c r="I12" i="29"/>
  <c r="Q20" i="31"/>
  <c r="P26" i="32"/>
  <c r="Q92" i="31"/>
  <c r="Q74" i="33"/>
  <c r="Q96" i="33"/>
  <c r="P16" i="32"/>
  <c r="P18" i="32"/>
  <c r="M12" i="29"/>
  <c r="C14" i="29"/>
  <c r="K14" i="29"/>
  <c r="D46" i="33"/>
  <c r="Q63" i="33"/>
  <c r="Q70" i="33"/>
  <c r="Q79" i="33"/>
  <c r="Q83" i="33"/>
  <c r="Q90" i="33"/>
  <c r="Q104" i="33"/>
  <c r="D116" i="33"/>
  <c r="L28" i="31"/>
  <c r="H28" i="31"/>
  <c r="M34" i="31"/>
  <c r="I34" i="31"/>
  <c r="N40" i="31"/>
  <c r="J40" i="31"/>
  <c r="F40" i="31"/>
  <c r="O46" i="31"/>
  <c r="K46" i="31"/>
  <c r="L52" i="31"/>
  <c r="H52" i="31"/>
  <c r="M58" i="31"/>
  <c r="I58" i="31"/>
  <c r="N64" i="31"/>
  <c r="J64" i="31"/>
  <c r="F64" i="31"/>
  <c r="K70" i="31"/>
  <c r="G70" i="31"/>
  <c r="L94" i="31"/>
  <c r="M88" i="31"/>
  <c r="N82" i="31"/>
  <c r="K76" i="31"/>
  <c r="G76" i="31"/>
  <c r="E12" i="33"/>
  <c r="M12" i="33"/>
  <c r="E18" i="31"/>
  <c r="D34" i="31"/>
  <c r="D58" i="31"/>
  <c r="O29" i="33"/>
  <c r="P36" i="33"/>
  <c r="G116" i="33"/>
  <c r="K106" i="33"/>
  <c r="P18" i="33"/>
  <c r="Q41" i="33"/>
  <c r="Q49" i="33"/>
  <c r="Q53" i="33"/>
  <c r="Q68" i="33"/>
  <c r="Q72" i="33"/>
  <c r="Q81" i="33"/>
  <c r="Q88" i="33"/>
  <c r="Q95" i="33"/>
  <c r="Q102" i="33"/>
  <c r="E111" i="33"/>
  <c r="P12" i="32"/>
  <c r="P32" i="32"/>
  <c r="E64" i="31"/>
  <c r="Q91" i="31"/>
  <c r="D28" i="31"/>
  <c r="D52" i="31"/>
  <c r="D76" i="31"/>
  <c r="P29" i="33"/>
  <c r="Q27" i="33"/>
  <c r="H36" i="33"/>
  <c r="G36" i="33"/>
  <c r="I36" i="33"/>
  <c r="E36" i="33"/>
  <c r="J75" i="33"/>
  <c r="L75" i="33"/>
  <c r="K75" i="33"/>
  <c r="I84" i="33"/>
  <c r="P84" i="33"/>
  <c r="P92" i="33"/>
  <c r="O92" i="33"/>
  <c r="K92" i="33"/>
  <c r="H106" i="33"/>
  <c r="P111" i="33"/>
  <c r="M14" i="29"/>
  <c r="E14" i="29"/>
  <c r="H41" i="32"/>
  <c r="N12" i="33"/>
  <c r="N41" i="32"/>
  <c r="J41" i="32"/>
  <c r="F41" i="32"/>
  <c r="N12" i="29"/>
  <c r="E46" i="31"/>
  <c r="Q39" i="33"/>
  <c r="G18" i="31"/>
  <c r="K40" i="31"/>
  <c r="Q56" i="31"/>
  <c r="M94" i="31"/>
  <c r="I94" i="31"/>
  <c r="J88" i="31"/>
  <c r="F88" i="31"/>
  <c r="C12" i="29"/>
  <c r="G65" i="33"/>
  <c r="K99" i="33"/>
  <c r="F14" i="29"/>
  <c r="P116" i="33"/>
  <c r="K28" i="31"/>
  <c r="G28" i="31"/>
  <c r="M40" i="31"/>
  <c r="I40" i="31"/>
  <c r="N46" i="31"/>
  <c r="O52" i="31"/>
  <c r="H58" i="31"/>
  <c r="N70" i="31"/>
  <c r="J70" i="31"/>
  <c r="O94" i="31"/>
  <c r="K94" i="31"/>
  <c r="L88" i="31"/>
  <c r="H88" i="31"/>
  <c r="L12" i="33"/>
  <c r="K8" i="29" s="1"/>
  <c r="Q22" i="33"/>
  <c r="L46" i="33"/>
  <c r="J65" i="33"/>
  <c r="L65" i="33"/>
  <c r="K24" i="29" s="1"/>
  <c r="O84" i="33"/>
  <c r="J92" i="33"/>
  <c r="Q97" i="33"/>
  <c r="H99" i="33"/>
  <c r="J99" i="33"/>
  <c r="N106" i="33"/>
  <c r="F106" i="33"/>
  <c r="K41" i="32"/>
  <c r="Q10" i="33"/>
  <c r="O18" i="33"/>
  <c r="L18" i="33"/>
  <c r="P36" i="32"/>
  <c r="Q74" i="31"/>
  <c r="K18" i="31"/>
  <c r="E94" i="31"/>
  <c r="P14" i="32"/>
  <c r="P34" i="32"/>
  <c r="D82" i="31"/>
  <c r="Q79" i="31"/>
  <c r="O46" i="33"/>
  <c r="G46" i="33"/>
  <c r="I99" i="33"/>
  <c r="I106" i="33"/>
  <c r="H34" i="29" s="1"/>
  <c r="L41" i="32"/>
  <c r="I41" i="32"/>
  <c r="Q55" i="31"/>
  <c r="P22" i="32"/>
  <c r="Q32" i="31"/>
  <c r="Q80" i="31"/>
  <c r="O12" i="31"/>
  <c r="K12" i="31"/>
  <c r="G12" i="31"/>
  <c r="F8" i="29" s="1"/>
  <c r="F18" i="31"/>
  <c r="I88" i="31"/>
  <c r="Q86" i="31"/>
  <c r="J82" i="31"/>
  <c r="F82" i="31"/>
  <c r="P46" i="33"/>
  <c r="H46" i="33"/>
  <c r="N65" i="33"/>
  <c r="M24" i="29" s="1"/>
  <c r="F65" i="33"/>
  <c r="H65" i="33"/>
  <c r="H75" i="33"/>
  <c r="L99" i="33"/>
  <c r="N99" i="33"/>
  <c r="F99" i="33"/>
  <c r="L106" i="33"/>
  <c r="J106" i="33"/>
  <c r="Q114" i="33"/>
  <c r="M18" i="33"/>
  <c r="J18" i="33"/>
  <c r="G18" i="33"/>
  <c r="F18" i="33"/>
  <c r="Q73" i="31"/>
  <c r="M41" i="32"/>
  <c r="H12" i="31"/>
  <c r="G8" i="29" s="1"/>
  <c r="O18" i="31"/>
  <c r="Q25" i="33"/>
  <c r="K46" i="33"/>
  <c r="Q49" i="31"/>
  <c r="Q109" i="33"/>
  <c r="G12" i="29"/>
  <c r="K12" i="29"/>
  <c r="F12" i="29"/>
  <c r="P56" i="33"/>
  <c r="P65" i="33"/>
  <c r="P75" i="33"/>
  <c r="P99" i="33"/>
  <c r="P106" i="33"/>
  <c r="D12" i="33"/>
  <c r="Q9" i="33"/>
  <c r="Q32" i="33"/>
  <c r="D36" i="33"/>
  <c r="Q42" i="33"/>
  <c r="Q50" i="33"/>
  <c r="Q54" i="33"/>
  <c r="D65" i="33"/>
  <c r="Q69" i="33"/>
  <c r="D84" i="33"/>
  <c r="D92" i="33"/>
  <c r="D99" i="33"/>
  <c r="Q103" i="33"/>
  <c r="Q110" i="33"/>
  <c r="D111" i="33"/>
  <c r="E46" i="33"/>
  <c r="N46" i="33"/>
  <c r="J46" i="33"/>
  <c r="F46" i="33"/>
  <c r="Q22" i="31"/>
  <c r="Q16" i="31"/>
  <c r="Q44" i="31"/>
  <c r="Q68" i="31"/>
  <c r="M28" i="31"/>
  <c r="N34" i="31"/>
  <c r="J34" i="31"/>
  <c r="F34" i="31"/>
  <c r="O40" i="31"/>
  <c r="G40" i="31"/>
  <c r="L46" i="31"/>
  <c r="H46" i="31"/>
  <c r="M52" i="31"/>
  <c r="I52" i="31"/>
  <c r="N58" i="31"/>
  <c r="J58" i="31"/>
  <c r="F58" i="31"/>
  <c r="O64" i="31"/>
  <c r="K64" i="31"/>
  <c r="E70" i="31"/>
  <c r="L70" i="31"/>
  <c r="H70" i="31"/>
  <c r="D41" i="32"/>
  <c r="P30" i="32"/>
  <c r="P38" i="32"/>
  <c r="E34" i="31"/>
  <c r="E58" i="31"/>
  <c r="D46" i="31"/>
  <c r="D70" i="31"/>
  <c r="D94" i="31"/>
  <c r="E29" i="33"/>
  <c r="M46" i="33"/>
  <c r="I46" i="33"/>
  <c r="L41" i="30"/>
  <c r="L43" i="30" s="1"/>
  <c r="H41" i="30"/>
  <c r="K41" i="30"/>
  <c r="K43" i="30" s="1"/>
  <c r="N41" i="30"/>
  <c r="N43" i="30" s="1"/>
  <c r="J41" i="30"/>
  <c r="J43" i="30" s="1"/>
  <c r="G41" i="30"/>
  <c r="P32" i="30"/>
  <c r="G41" i="32"/>
  <c r="P10" i="32"/>
  <c r="P24" i="37"/>
  <c r="H116" i="33"/>
  <c r="E106" i="33"/>
  <c r="Q20" i="33"/>
  <c r="Q44" i="33"/>
  <c r="Q64" i="33"/>
  <c r="E75" i="33"/>
  <c r="Q91" i="33"/>
  <c r="E99" i="33"/>
  <c r="Q105" i="33"/>
  <c r="K18" i="33"/>
  <c r="I18" i="33"/>
  <c r="H18" i="33"/>
  <c r="Q16" i="33"/>
  <c r="D75" i="33"/>
  <c r="D106" i="33"/>
  <c r="Q82" i="33"/>
  <c r="D14" i="29"/>
  <c r="L29" i="33"/>
  <c r="H29" i="33"/>
  <c r="K29" i="33"/>
  <c r="Q28" i="33"/>
  <c r="O36" i="33"/>
  <c r="K36" i="33"/>
  <c r="N36" i="33"/>
  <c r="J36" i="33"/>
  <c r="M36" i="33"/>
  <c r="L36" i="33"/>
  <c r="Q43" i="33"/>
  <c r="Q51" i="33"/>
  <c r="Q61" i="33"/>
  <c r="K65" i="33"/>
  <c r="N75" i="33"/>
  <c r="M84" i="33"/>
  <c r="L84" i="33"/>
  <c r="H84" i="33"/>
  <c r="K84" i="33"/>
  <c r="G84" i="33"/>
  <c r="N84" i="33"/>
  <c r="J84" i="33"/>
  <c r="L92" i="33"/>
  <c r="H92" i="33"/>
  <c r="G92" i="33"/>
  <c r="N92" i="33"/>
  <c r="F92" i="33"/>
  <c r="E30" i="29" s="1"/>
  <c r="L111" i="33"/>
  <c r="H111" i="33"/>
  <c r="M116" i="33"/>
  <c r="I116" i="33"/>
  <c r="Q89" i="33"/>
  <c r="Q59" i="33"/>
  <c r="Q15" i="33"/>
  <c r="P8" i="30"/>
  <c r="D41" i="30"/>
  <c r="P10" i="30"/>
  <c r="P16" i="30"/>
  <c r="E41" i="30"/>
  <c r="P18" i="30"/>
  <c r="F41" i="30"/>
  <c r="P20" i="30"/>
  <c r="P22" i="30"/>
  <c r="P24" i="30"/>
  <c r="P26" i="30"/>
  <c r="P38" i="30"/>
  <c r="P36" i="30"/>
  <c r="P34" i="30"/>
  <c r="P30" i="30"/>
  <c r="P28" i="30"/>
  <c r="Q11" i="33"/>
  <c r="C41" i="32"/>
  <c r="P8" i="32"/>
  <c r="E18" i="33"/>
  <c r="Q37" i="31"/>
  <c r="Q31" i="31"/>
  <c r="Q67" i="31"/>
  <c r="Q52" i="33"/>
  <c r="Q40" i="33"/>
  <c r="Q26" i="31"/>
  <c r="Q50" i="31"/>
  <c r="C41" i="30"/>
  <c r="Q17" i="33"/>
  <c r="E12" i="31"/>
  <c r="Q10" i="31"/>
  <c r="M12" i="31"/>
  <c r="I12" i="31"/>
  <c r="L18" i="31"/>
  <c r="H18" i="31"/>
  <c r="I28" i="31"/>
  <c r="Q25" i="31"/>
  <c r="H40" i="31"/>
  <c r="Q38" i="31"/>
  <c r="H64" i="31"/>
  <c r="Q62" i="31"/>
  <c r="G64" i="31"/>
  <c r="Q61" i="31"/>
  <c r="E65" i="33"/>
  <c r="Q60" i="33"/>
  <c r="E84" i="33"/>
  <c r="Q80" i="33"/>
  <c r="E92" i="33"/>
  <c r="Q87" i="33"/>
  <c r="E116" i="33"/>
  <c r="Q115" i="33"/>
  <c r="E88" i="31"/>
  <c r="Q85" i="31"/>
  <c r="D18" i="31"/>
  <c r="Q43" i="31"/>
  <c r="Q15" i="31"/>
  <c r="Q9" i="31"/>
  <c r="Q98" i="33"/>
  <c r="D12" i="29"/>
  <c r="Q71" i="33"/>
  <c r="I41" i="30"/>
  <c r="I43" i="30" s="1"/>
  <c r="O12" i="33"/>
  <c r="Q26" i="33"/>
  <c r="G29" i="33"/>
  <c r="Q35" i="33"/>
  <c r="F36" i="33"/>
  <c r="Q34" i="33"/>
  <c r="Q33" i="33"/>
  <c r="M65" i="33"/>
  <c r="I65" i="33"/>
  <c r="M75" i="33"/>
  <c r="I75" i="33"/>
  <c r="O75" i="33"/>
  <c r="G75" i="33"/>
  <c r="F75" i="33"/>
  <c r="Q73" i="33"/>
  <c r="F84" i="33"/>
  <c r="M92" i="33"/>
  <c r="I92" i="33"/>
  <c r="O99" i="33"/>
  <c r="G99" i="33"/>
  <c r="M99" i="33"/>
  <c r="O106" i="33"/>
  <c r="G106" i="33"/>
  <c r="M106" i="33"/>
  <c r="P28" i="32"/>
  <c r="P24" i="32"/>
  <c r="P20" i="32"/>
  <c r="D22" i="29" l="1"/>
  <c r="F22" i="29"/>
  <c r="N36" i="29"/>
  <c r="F34" i="29"/>
  <c r="I32" i="29"/>
  <c r="G30" i="29"/>
  <c r="G38" i="29"/>
  <c r="N34" i="29"/>
  <c r="G32" i="29"/>
  <c r="I16" i="29"/>
  <c r="D36" i="29"/>
  <c r="H16" i="29"/>
  <c r="D30" i="29"/>
  <c r="C16" i="29"/>
  <c r="P25" i="37"/>
  <c r="G24" i="29"/>
  <c r="H36" i="29"/>
  <c r="K20" i="29"/>
  <c r="C18" i="29"/>
  <c r="I28" i="29"/>
  <c r="J24" i="29"/>
  <c r="E20" i="29"/>
  <c r="M10" i="29"/>
  <c r="L32" i="29"/>
  <c r="F26" i="29"/>
  <c r="F32" i="29"/>
  <c r="L18" i="29"/>
  <c r="I24" i="29"/>
  <c r="L26" i="29"/>
  <c r="K30" i="29"/>
  <c r="D20" i="29"/>
  <c r="N30" i="29"/>
  <c r="C43" i="30"/>
  <c r="K32" i="29"/>
  <c r="N32" i="29"/>
  <c r="Q70" i="31"/>
  <c r="L28" i="29"/>
  <c r="J34" i="29"/>
  <c r="E8" i="29"/>
  <c r="F16" i="29"/>
  <c r="J26" i="29"/>
  <c r="C20" i="29"/>
  <c r="L10" i="29"/>
  <c r="E32" i="29"/>
  <c r="H32" i="29"/>
  <c r="M30" i="29"/>
  <c r="E22" i="29"/>
  <c r="L34" i="29"/>
  <c r="H8" i="29"/>
  <c r="K36" i="29"/>
  <c r="H20" i="29"/>
  <c r="C28" i="29"/>
  <c r="M22" i="29"/>
  <c r="F24" i="29"/>
  <c r="F38" i="29"/>
  <c r="L38" i="29"/>
  <c r="K18" i="29"/>
  <c r="C34" i="29"/>
  <c r="H10" i="29"/>
  <c r="D16" i="29"/>
  <c r="E24" i="29"/>
  <c r="E28" i="29"/>
  <c r="K28" i="29"/>
  <c r="N18" i="29"/>
  <c r="C26" i="29"/>
  <c r="C38" i="29"/>
  <c r="N38" i="29"/>
  <c r="N24" i="29"/>
  <c r="H18" i="29"/>
  <c r="L36" i="29"/>
  <c r="H30" i="29"/>
  <c r="Q46" i="31"/>
  <c r="L16" i="29"/>
  <c r="J20" i="29"/>
  <c r="E34" i="29"/>
  <c r="F18" i="29"/>
  <c r="M34" i="29"/>
  <c r="J30" i="29"/>
  <c r="J22" i="29"/>
  <c r="N22" i="29"/>
  <c r="H22" i="29"/>
  <c r="E36" i="29"/>
  <c r="I22" i="29"/>
  <c r="C8" i="29"/>
  <c r="G34" i="29"/>
  <c r="F30" i="29"/>
  <c r="M28" i="29"/>
  <c r="M32" i="29"/>
  <c r="H28" i="29"/>
  <c r="M16" i="29"/>
  <c r="G36" i="29"/>
  <c r="G22" i="29"/>
  <c r="E18" i="29"/>
  <c r="C32" i="29"/>
  <c r="E10" i="29"/>
  <c r="I30" i="29"/>
  <c r="H26" i="29"/>
  <c r="D38" i="29"/>
  <c r="H38" i="29"/>
  <c r="J16" i="29"/>
  <c r="D32" i="29"/>
  <c r="N28" i="29"/>
  <c r="J38" i="29"/>
  <c r="N16" i="29"/>
  <c r="J8" i="29"/>
  <c r="Q88" i="31"/>
  <c r="J18" i="29"/>
  <c r="I36" i="29"/>
  <c r="L30" i="29"/>
  <c r="N26" i="29"/>
  <c r="D28" i="29"/>
  <c r="D34" i="29"/>
  <c r="I26" i="29"/>
  <c r="Q76" i="31"/>
  <c r="K26" i="29"/>
  <c r="Q56" i="33"/>
  <c r="K38" i="29"/>
  <c r="D24" i="29"/>
  <c r="G28" i="29"/>
  <c r="K16" i="29"/>
  <c r="C36" i="29"/>
  <c r="Q58" i="31"/>
  <c r="G18" i="29"/>
  <c r="Q116" i="33"/>
  <c r="Q84" i="33"/>
  <c r="M96" i="31"/>
  <c r="M98" i="31" s="1"/>
  <c r="M20" i="29"/>
  <c r="K34" i="29"/>
  <c r="M8" i="29"/>
  <c r="N119" i="33"/>
  <c r="L20" i="29"/>
  <c r="G20" i="29"/>
  <c r="D18" i="29"/>
  <c r="N20" i="29"/>
  <c r="C24" i="29"/>
  <c r="O96" i="31"/>
  <c r="O98" i="31" s="1"/>
  <c r="C30" i="29"/>
  <c r="F96" i="31"/>
  <c r="F98" i="31" s="1"/>
  <c r="Q111" i="33"/>
  <c r="Q99" i="33"/>
  <c r="Q12" i="31"/>
  <c r="M18" i="29"/>
  <c r="Q94" i="31"/>
  <c r="H24" i="29"/>
  <c r="G16" i="29"/>
  <c r="I10" i="29"/>
  <c r="Q18" i="31"/>
  <c r="Q92" i="33"/>
  <c r="K96" i="31"/>
  <c r="K98" i="31" s="1"/>
  <c r="J96" i="31"/>
  <c r="J98" i="31" s="1"/>
  <c r="E26" i="29"/>
  <c r="P14" i="29"/>
  <c r="I20" i="29"/>
  <c r="L24" i="29"/>
  <c r="D96" i="31"/>
  <c r="D98" i="31" s="1"/>
  <c r="G26" i="29"/>
  <c r="J32" i="29"/>
  <c r="Q64" i="31"/>
  <c r="Q46" i="33"/>
  <c r="I18" i="29"/>
  <c r="C22" i="29"/>
  <c r="F10" i="29"/>
  <c r="F20" i="29"/>
  <c r="J10" i="29"/>
  <c r="N10" i="29"/>
  <c r="N96" i="31"/>
  <c r="N98" i="31" s="1"/>
  <c r="Q82" i="31"/>
  <c r="Q65" i="33"/>
  <c r="G96" i="31"/>
  <c r="G98" i="31" s="1"/>
  <c r="F28" i="29"/>
  <c r="P12" i="29"/>
  <c r="L96" i="31"/>
  <c r="L98" i="31" s="1"/>
  <c r="Q34" i="31"/>
  <c r="M26" i="29"/>
  <c r="D26" i="29"/>
  <c r="K22" i="29"/>
  <c r="J28" i="29"/>
  <c r="Q28" i="31"/>
  <c r="Q52" i="31"/>
  <c r="Q40" i="31"/>
  <c r="Q12" i="33"/>
  <c r="Q106" i="33"/>
  <c r="I34" i="29"/>
  <c r="L119" i="33"/>
  <c r="J119" i="33"/>
  <c r="D119" i="33"/>
  <c r="Q36" i="33"/>
  <c r="Q29" i="33"/>
  <c r="I119" i="33"/>
  <c r="P41" i="30"/>
  <c r="P42" i="30" s="1"/>
  <c r="Q18" i="33"/>
  <c r="L22" i="29"/>
  <c r="M119" i="33"/>
  <c r="N8" i="29"/>
  <c r="O119" i="33"/>
  <c r="H119" i="33"/>
  <c r="H96" i="31"/>
  <c r="H98" i="31" s="1"/>
  <c r="F119" i="33"/>
  <c r="K10" i="29"/>
  <c r="G10" i="29"/>
  <c r="K119" i="33"/>
  <c r="Q75" i="33"/>
  <c r="D8" i="29"/>
  <c r="E96" i="31"/>
  <c r="E98" i="31" s="1"/>
  <c r="P41" i="32"/>
  <c r="P42" i="32" s="1"/>
  <c r="G119" i="33"/>
  <c r="L8" i="29"/>
  <c r="I96" i="31"/>
  <c r="I98" i="31" s="1"/>
  <c r="D10" i="29"/>
  <c r="E119" i="33"/>
  <c r="C10" i="29"/>
  <c r="H41" i="29" l="1"/>
  <c r="E41" i="29"/>
  <c r="P36" i="29"/>
  <c r="P16" i="29"/>
  <c r="P30" i="29"/>
  <c r="P38" i="29"/>
  <c r="F41" i="29"/>
  <c r="P32" i="29"/>
  <c r="K41" i="29"/>
  <c r="P24" i="29"/>
  <c r="M41" i="29"/>
  <c r="G41" i="29"/>
  <c r="P28" i="29"/>
  <c r="P18" i="29"/>
  <c r="J41" i="29"/>
  <c r="P22" i="29"/>
  <c r="N41" i="29"/>
  <c r="I41" i="29"/>
  <c r="Q96" i="31"/>
  <c r="Q97" i="31" s="1"/>
  <c r="P26" i="29"/>
  <c r="P20" i="29"/>
  <c r="L41" i="29"/>
  <c r="P34" i="29"/>
  <c r="Q119" i="33"/>
  <c r="D41" i="29"/>
  <c r="P8" i="29"/>
  <c r="C41" i="29"/>
  <c r="P10" i="29"/>
  <c r="P41" i="29" l="1"/>
  <c r="P42" i="29" l="1"/>
  <c r="D43" i="30" l="1"/>
  <c r="H43" i="30" l="1"/>
  <c r="G43" i="30" l="1"/>
  <c r="F43" i="30"/>
  <c r="E43" i="30"/>
  <c r="O43" i="29" l="1"/>
</calcChain>
</file>

<file path=xl/sharedStrings.xml><?xml version="1.0" encoding="utf-8"?>
<sst xmlns="http://schemas.openxmlformats.org/spreadsheetml/2006/main" count="484" uniqueCount="72">
  <si>
    <t>Loc.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</si>
  <si>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</si>
  <si>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</si>
  <si>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</si>
  <si>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</si>
  <si>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</si>
  <si>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</si>
  <si>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</si>
  <si>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</si>
  <si>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</si>
  <si>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</si>
  <si>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</si>
  <si>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</si>
  <si>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 </t>
  </si>
  <si>
    <t>TOTAL</t>
  </si>
  <si>
    <t>Oak Openings</t>
  </si>
  <si>
    <t>Fallen Timbers</t>
  </si>
  <si>
    <t>Blue Heron</t>
  </si>
  <si>
    <t>Wyandot</t>
  </si>
  <si>
    <t>Erie Islands</t>
  </si>
  <si>
    <t>Commodore Perry</t>
  </si>
  <si>
    <t>Middle Ridge</t>
  </si>
  <si>
    <t>Vermilion Valley</t>
  </si>
  <si>
    <t>Great Lakes</t>
  </si>
  <si>
    <t>Towpath</t>
  </si>
  <si>
    <t>Portage</t>
  </si>
  <si>
    <t>Brady's Leap</t>
  </si>
  <si>
    <t>Mahoning Valley</t>
  </si>
  <si>
    <t>Glacier Hills</t>
  </si>
  <si>
    <t>Restaurant Sales</t>
  </si>
  <si>
    <t>Gasoline Sales (Gallons)</t>
  </si>
  <si>
    <t>Diesel Sales (Gallons)</t>
  </si>
  <si>
    <t>Totals</t>
  </si>
  <si>
    <t>Plaza Name</t>
  </si>
  <si>
    <t>Note:</t>
  </si>
  <si>
    <t>Totals may not add due to rounding</t>
  </si>
  <si>
    <t>Vending Sales</t>
  </si>
  <si>
    <t>Video Sales</t>
  </si>
  <si>
    <t>Gift Shop Sales</t>
  </si>
  <si>
    <t>Total Sales</t>
  </si>
  <si>
    <t>Starbucks</t>
  </si>
  <si>
    <t>Sbarro</t>
  </si>
  <si>
    <t>Burger King</t>
  </si>
  <si>
    <t>Pizza Hut</t>
  </si>
  <si>
    <t>Panera Bread</t>
  </si>
  <si>
    <t>Laundry</t>
  </si>
  <si>
    <t>McDonalds</t>
  </si>
  <si>
    <t>Vending</t>
  </si>
  <si>
    <t>x</t>
  </si>
  <si>
    <t>Popeyes</t>
  </si>
  <si>
    <t>Manchu Wok</t>
  </si>
  <si>
    <t>Great Steak</t>
  </si>
  <si>
    <t>Cinnabon</t>
  </si>
  <si>
    <t>KFC Express</t>
  </si>
  <si>
    <t>Hardee's</t>
  </si>
  <si>
    <t>Mancino's</t>
  </si>
  <si>
    <t>Gloria Jean's Coffees</t>
  </si>
  <si>
    <t>Carvel Ice Cream</t>
  </si>
  <si>
    <t>Einstein Bagels</t>
  </si>
  <si>
    <t>Hershey Ice Cream</t>
  </si>
  <si>
    <t>Sbarro's</t>
  </si>
  <si>
    <t>Tiffin River</t>
  </si>
  <si>
    <t>Indian Meadow</t>
  </si>
  <si>
    <t>Fresh Attractions</t>
  </si>
  <si>
    <t>Dairy Queen/Orange Julius</t>
  </si>
  <si>
    <t>Ohio Turnpike and Infrastructure Commission</t>
  </si>
  <si>
    <t>check</t>
  </si>
  <si>
    <t>Miscellaneous Kiosk Sales (includes non-fuel retail sales)</t>
  </si>
  <si>
    <t>Red Burrito</t>
  </si>
  <si>
    <t>Meatball Obsession</t>
  </si>
  <si>
    <t>B&amp;B Music</t>
  </si>
  <si>
    <t>Jimmy G's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</si>
</sst>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#"/>
    <numFmt numFmtId="165" formatCode="#,##0_);\(#,##0\);&quot;Closed&quot;"/>
    <numFmt numFmtId="166" formatCode="#,##0_);\(#,##0\);\ &quot;Closed&quot;"/>
    <numFmt numFmtId="167" formatCode="_(* #,##0_);_(* \(#,##0\);_(* &quot;-&quot;??_);_(@_)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lbertus (W1)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8"/>
      <color theme="4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98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Border="1"/>
    <xf numFmtId="1" fontId="5" fillId="0" borderId="0" xfId="0" applyNumberFormat="1" applyFont="1"/>
    <xf numFmtId="1" fontId="2" fillId="0" borderId="1" xfId="0" applyNumberFormat="1" applyFont="1" applyFill="1" applyBorder="1" applyAlignment="1">
      <alignment horizontal="left"/>
    </xf>
    <xf numFmtId="1" fontId="2" fillId="0" borderId="1" xfId="0" applyNumberFormat="1" applyFont="1" applyBorder="1"/>
    <xf numFmtId="1" fontId="2" fillId="0" borderId="0" xfId="0" applyNumberFormat="1" applyFont="1"/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/>
    <xf numFmtId="1" fontId="3" fillId="0" borderId="0" xfId="0" applyNumberFormat="1" applyFont="1" applyFill="1" applyAlignment="1">
      <alignment horizontal="left"/>
    </xf>
    <xf numFmtId="3" fontId="4" fillId="0" borderId="0" xfId="0" applyNumberFormat="1" applyFont="1" applyFill="1" applyBorder="1"/>
    <xf numFmtId="3" fontId="2" fillId="0" borderId="0" xfId="0" applyNumberFormat="1" applyFont="1" applyFill="1" applyBorder="1"/>
    <xf numFmtId="3" fontId="3" fillId="0" borderId="0" xfId="0" applyNumberFormat="1" applyFont="1" applyBorder="1"/>
    <xf numFmtId="3" fontId="2" fillId="0" borderId="0" xfId="0" applyNumberFormat="1" applyFont="1" applyFill="1"/>
    <xf numFmtId="1" fontId="2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1" fontId="2" fillId="0" borderId="0" xfId="0" applyNumberFormat="1" applyFont="1" applyBorder="1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2" fillId="0" borderId="0" xfId="0" applyNumberFormat="1" applyFont="1" applyBorder="1"/>
    <xf numFmtId="165" fontId="2" fillId="0" borderId="0" xfId="0" applyNumberFormat="1" applyFont="1" applyFill="1" applyBorder="1"/>
    <xf numFmtId="43" fontId="2" fillId="0" borderId="0" xfId="1" applyFont="1"/>
    <xf numFmtId="43" fontId="2" fillId="0" borderId="0" xfId="1" applyFont="1" applyBorder="1"/>
    <xf numFmtId="1" fontId="6" fillId="0" borderId="0" xfId="0" applyNumberFormat="1" applyFont="1" applyAlignment="1">
      <alignment horizontal="center"/>
    </xf>
    <xf numFmtId="167" fontId="2" fillId="0" borderId="0" xfId="1" quotePrefix="1" applyNumberFormat="1" applyFont="1" applyAlignment="1">
      <alignment horizontal="left"/>
    </xf>
    <xf numFmtId="167" fontId="2" fillId="0" borderId="0" xfId="1" applyNumberFormat="1" applyFont="1" applyAlignment="1">
      <alignment horizontal="left"/>
    </xf>
    <xf numFmtId="166" fontId="2" fillId="0" borderId="0" xfId="0" applyNumberFormat="1" applyFont="1" applyBorder="1"/>
    <xf numFmtId="1" fontId="2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3" fontId="3" fillId="0" borderId="0" xfId="0" applyNumberFormat="1" applyFont="1" applyFill="1" applyBorder="1"/>
    <xf numFmtId="1" fontId="2" fillId="0" borderId="0" xfId="0" applyNumberFormat="1" applyFont="1" applyFill="1" applyBorder="1"/>
    <xf numFmtId="1" fontId="5" fillId="0" borderId="0" xfId="0" applyNumberFormat="1" applyFont="1" applyFill="1" applyBorder="1"/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/>
    <xf numFmtId="1" fontId="5" fillId="0" borderId="0" xfId="0" applyNumberFormat="1" applyFont="1" applyFill="1"/>
    <xf numFmtId="1" fontId="6" fillId="0" borderId="0" xfId="0" applyNumberFormat="1" applyFont="1" applyFill="1" applyAlignment="1">
      <alignment horizontal="center"/>
    </xf>
    <xf numFmtId="3" fontId="7" fillId="0" borderId="0" xfId="0" quotePrefix="1" applyNumberFormat="1" applyFont="1" applyFill="1" applyAlignment="1">
      <alignment horizontal="left"/>
    </xf>
    <xf numFmtId="1" fontId="2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/>
    <xf numFmtId="43" fontId="2" fillId="0" borderId="0" xfId="1" applyFont="1" applyFill="1"/>
    <xf numFmtId="3" fontId="2" fillId="0" borderId="1" xfId="0" applyNumberFormat="1" applyFont="1" applyFill="1" applyBorder="1"/>
    <xf numFmtId="3" fontId="3" fillId="0" borderId="1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center"/>
    </xf>
    <xf numFmtId="1" fontId="2" fillId="0" borderId="0" xfId="0" quotePrefix="1" applyNumberFormat="1" applyFont="1" applyFill="1" applyAlignment="1">
      <alignment horizontal="left"/>
    </xf>
    <xf numFmtId="1" fontId="2" fillId="0" borderId="0" xfId="0" quotePrefix="1" applyNumberFormat="1" applyFont="1" applyFill="1" applyBorder="1" applyAlignment="1"/>
    <xf numFmtId="41" fontId="2" fillId="0" borderId="0" xfId="0" applyNumberFormat="1" applyFont="1" applyFill="1"/>
    <xf numFmtId="41" fontId="5" fillId="0" borderId="0" xfId="0" applyNumberFormat="1" applyFont="1" applyFill="1"/>
    <xf numFmtId="41" fontId="2" fillId="0" borderId="0" xfId="0" applyNumberFormat="1" applyFont="1"/>
    <xf numFmtId="3" fontId="9" fillId="0" borderId="0" xfId="0" applyNumberFormat="1" applyFont="1"/>
    <xf numFmtId="1" fontId="10" fillId="0" borderId="0" xfId="0" applyNumberFormat="1" applyFont="1" applyFill="1" applyAlignment="1">
      <alignment horizontal="right"/>
    </xf>
    <xf numFmtId="43" fontId="10" fillId="0" borderId="0" xfId="1" applyFont="1" applyFill="1"/>
    <xf numFmtId="3" fontId="11" fillId="0" borderId="0" xfId="0" applyNumberFormat="1" applyFont="1" applyBorder="1" applyAlignment="1">
      <alignment horizontal="center"/>
    </xf>
    <xf numFmtId="3" fontId="14" fillId="0" borderId="0" xfId="0" applyNumberFormat="1" applyFont="1" applyFill="1" applyAlignment="1">
      <alignment horizontal="center"/>
    </xf>
    <xf numFmtId="3" fontId="15" fillId="0" borderId="0" xfId="0" applyNumberFormat="1" applyFont="1" applyFill="1"/>
    <xf numFmtId="1" fontId="15" fillId="0" borderId="0" xfId="0" applyNumberFormat="1" applyFont="1" applyFill="1"/>
    <xf numFmtId="3" fontId="16" fillId="0" borderId="0" xfId="0" quotePrefix="1" applyNumberFormat="1" applyFont="1" applyFill="1" applyAlignment="1">
      <alignment horizontal="left"/>
    </xf>
    <xf numFmtId="3" fontId="15" fillId="0" borderId="0" xfId="0" applyNumberFormat="1" applyFont="1" applyFill="1" applyBorder="1"/>
    <xf numFmtId="3" fontId="13" fillId="0" borderId="0" xfId="0" applyNumberFormat="1" applyFont="1" applyFill="1"/>
    <xf numFmtId="3" fontId="17" fillId="0" borderId="0" xfId="0" applyNumberFormat="1" applyFont="1" applyFill="1" applyAlignment="1">
      <alignment horizontal="center"/>
    </xf>
    <xf numFmtId="1" fontId="15" fillId="0" borderId="1" xfId="0" applyNumberFormat="1" applyFont="1" applyFill="1" applyBorder="1" applyAlignment="1">
      <alignment horizontal="left"/>
    </xf>
    <xf numFmtId="3" fontId="15" fillId="0" borderId="1" xfId="0" applyNumberFormat="1" applyFont="1" applyFill="1" applyBorder="1"/>
    <xf numFmtId="3" fontId="15" fillId="0" borderId="1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1" fontId="15" fillId="0" borderId="0" xfId="0" applyNumberFormat="1" applyFont="1" applyFill="1" applyAlignment="1">
      <alignment horizontal="left"/>
    </xf>
    <xf numFmtId="3" fontId="15" fillId="0" borderId="0" xfId="0" quotePrefix="1" applyNumberFormat="1" applyFont="1" applyFill="1" applyAlignment="1">
      <alignment horizontal="left"/>
    </xf>
    <xf numFmtId="165" fontId="15" fillId="0" borderId="0" xfId="0" applyNumberFormat="1" applyFont="1" applyFill="1" applyBorder="1"/>
    <xf numFmtId="3" fontId="15" fillId="0" borderId="0" xfId="0" applyNumberFormat="1" applyFont="1" applyFill="1" applyAlignment="1">
      <alignment horizontal="left"/>
    </xf>
    <xf numFmtId="3" fontId="15" fillId="0" borderId="0" xfId="0" quotePrefix="1" applyNumberFormat="1" applyFont="1" applyFill="1" applyAlignment="1">
      <alignment horizontal="right"/>
    </xf>
    <xf numFmtId="3" fontId="15" fillId="0" borderId="1" xfId="0" quotePrefix="1" applyNumberFormat="1" applyFont="1" applyFill="1" applyBorder="1" applyAlignment="1">
      <alignment horizontal="right"/>
    </xf>
    <xf numFmtId="3" fontId="13" fillId="0" borderId="1" xfId="0" applyNumberFormat="1" applyFont="1" applyFill="1" applyBorder="1"/>
    <xf numFmtId="3" fontId="13" fillId="0" borderId="0" xfId="0" quotePrefix="1" applyNumberFormat="1" applyFont="1" applyFill="1" applyAlignment="1">
      <alignment horizontal="right"/>
    </xf>
    <xf numFmtId="3" fontId="13" fillId="0" borderId="0" xfId="0" applyNumberFormat="1" applyFont="1" applyFill="1" applyBorder="1"/>
    <xf numFmtId="4" fontId="15" fillId="0" borderId="0" xfId="0" applyNumberFormat="1" applyFont="1" applyFill="1"/>
    <xf numFmtId="164" fontId="15" fillId="0" borderId="0" xfId="0" applyNumberFormat="1" applyFont="1" applyFill="1"/>
    <xf numFmtId="1" fontId="13" fillId="0" borderId="0" xfId="0" applyNumberFormat="1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/>
    <xf numFmtId="43" fontId="15" fillId="0" borderId="0" xfId="1" applyFont="1" applyFill="1"/>
    <xf numFmtId="9" fontId="3" fillId="0" borderId="0" xfId="6" applyFont="1" applyBorder="1"/>
    <xf numFmtId="1" fontId="13" fillId="0" borderId="0" xfId="0" applyNumberFormat="1" applyFont="1" applyFill="1" applyBorder="1" applyAlignment="1">
      <alignment horizontal="center"/>
    </xf>
    <xf numFmtId="1" fontId="13" fillId="0" borderId="0" xfId="0" quotePrefix="1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" fontId="3" fillId="0" borderId="0" xfId="0" quotePrefix="1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3" fillId="0" borderId="0" xfId="0" quotePrefix="1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urrency 2" xfId="4" xr:uid="{00000000-0005-0000-0000-000002000000}"/>
    <cellStyle name="Normal" xfId="0" builtinId="0"/>
    <cellStyle name="Normal 2" xfId="3" xr:uid="{00000000-0005-0000-0000-000004000000}"/>
    <cellStyle name="Percent" xfId="6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pt_com\ACCOUNTING\SERVICE%20PLAZAS\CONCESSIONAIRE\MONTHLY%20REPORT\CONCESSION\CONCESS%202017-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SALES-IM"/>
      <sheetName val="SALES-TR"/>
      <sheetName val="SALES-OO"/>
      <sheetName val="SALES-FT"/>
      <sheetName val="SALES-BH"/>
      <sheetName val="SALES-WY"/>
      <sheetName val="SALES-EI"/>
      <sheetName val="SALES-CP"/>
      <sheetName val="SALES-MR"/>
      <sheetName val="SALES-VV"/>
      <sheetName val="SALES-GL"/>
      <sheetName val="SALES-TP"/>
      <sheetName val="SALES-PO"/>
      <sheetName val="SALES-BL"/>
      <sheetName val="SALES-MV"/>
      <sheetName val="SALES-GH"/>
      <sheetName val="SALES REPORT"/>
      <sheetName val="Vending_Video"/>
      <sheetName val="MTD YTD"/>
      <sheetName val="2017"/>
      <sheetName val="2018"/>
      <sheetName val="proof"/>
      <sheetName val="EastWest"/>
      <sheetName val="Plaza Category-W"/>
      <sheetName val="Plaza Category-E"/>
      <sheetName val="E-W BOUND"/>
      <sheetName val="CATEGORY"/>
      <sheetName val="Instructions"/>
    </sheetNames>
    <sheetDataSet>
      <sheetData sheetId="0"/>
      <sheetData sheetId="1">
        <row r="7">
          <cell r="C7">
            <v>80471.92</v>
          </cell>
          <cell r="D7">
            <v>71279.45</v>
          </cell>
          <cell r="E7">
            <v>103351.72</v>
          </cell>
          <cell r="F7">
            <v>124405.89</v>
          </cell>
          <cell r="G7">
            <v>135874.74</v>
          </cell>
          <cell r="H7">
            <v>156222.57999999999</v>
          </cell>
          <cell r="I7">
            <v>177175.74</v>
          </cell>
          <cell r="J7">
            <v>159205.91</v>
          </cell>
          <cell r="K7">
            <v>94263.23</v>
          </cell>
          <cell r="L7">
            <v>0</v>
          </cell>
          <cell r="N7">
            <v>0</v>
          </cell>
          <cell r="O7">
            <v>1102251.18</v>
          </cell>
        </row>
        <row r="8">
          <cell r="K8">
            <v>28715.57</v>
          </cell>
          <cell r="L8">
            <v>114114.63</v>
          </cell>
          <cell r="M8">
            <v>110659.33</v>
          </cell>
          <cell r="N8">
            <v>103465.18</v>
          </cell>
          <cell r="O8">
            <v>356954.71</v>
          </cell>
        </row>
        <row r="9">
          <cell r="C9">
            <v>64728.66</v>
          </cell>
          <cell r="D9">
            <v>53107.97</v>
          </cell>
          <cell r="E9">
            <v>64886.94</v>
          </cell>
          <cell r="F9">
            <v>72436.88</v>
          </cell>
          <cell r="G9">
            <v>83219.899999999994</v>
          </cell>
          <cell r="H9">
            <v>103960.44</v>
          </cell>
          <cell r="I9">
            <v>116367.33</v>
          </cell>
          <cell r="J9">
            <v>108218.91</v>
          </cell>
          <cell r="K9">
            <v>61311.26</v>
          </cell>
          <cell r="L9">
            <v>0</v>
          </cell>
          <cell r="M9">
            <v>0</v>
          </cell>
          <cell r="N9">
            <v>0</v>
          </cell>
          <cell r="O9">
            <v>728238.29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18677.349999999999</v>
          </cell>
          <cell r="L10">
            <v>78032.490000000005</v>
          </cell>
          <cell r="M10">
            <v>75565.440000000002</v>
          </cell>
          <cell r="N10">
            <v>72474.17</v>
          </cell>
        </row>
        <row r="11">
          <cell r="C11">
            <v>69566.23</v>
          </cell>
          <cell r="D11">
            <v>59530.19</v>
          </cell>
          <cell r="E11">
            <v>82699.5</v>
          </cell>
          <cell r="F11">
            <v>99291.19</v>
          </cell>
          <cell r="G11">
            <v>110176.69</v>
          </cell>
          <cell r="H11">
            <v>130013.96</v>
          </cell>
          <cell r="I11">
            <v>149137.17000000001</v>
          </cell>
          <cell r="J11">
            <v>135004.82</v>
          </cell>
          <cell r="K11">
            <v>77359.539999999994</v>
          </cell>
          <cell r="L11">
            <v>0</v>
          </cell>
          <cell r="M11">
            <v>0</v>
          </cell>
          <cell r="N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23566.16</v>
          </cell>
          <cell r="L12">
            <v>96857.68</v>
          </cell>
          <cell r="M12">
            <v>98123.23</v>
          </cell>
          <cell r="N12">
            <v>92967.77</v>
          </cell>
        </row>
        <row r="16">
          <cell r="C16">
            <v>103358.98</v>
          </cell>
          <cell r="D16">
            <v>89505.35</v>
          </cell>
          <cell r="E16">
            <v>120494.68</v>
          </cell>
          <cell r="F16">
            <v>132605.24</v>
          </cell>
          <cell r="G16">
            <v>147959.66999999995</v>
          </cell>
          <cell r="H16">
            <v>187354.85</v>
          </cell>
          <cell r="I16">
            <v>207929.82</v>
          </cell>
          <cell r="J16">
            <v>185531.48</v>
          </cell>
          <cell r="K16">
            <v>146940.82999999999</v>
          </cell>
          <cell r="L16">
            <v>138269.28</v>
          </cell>
          <cell r="M16">
            <v>133452.42000000001</v>
          </cell>
          <cell r="N16">
            <v>129540.66999999998</v>
          </cell>
        </row>
      </sheetData>
      <sheetData sheetId="2">
        <row r="7">
          <cell r="O7">
            <v>1455692.3900000001</v>
          </cell>
        </row>
        <row r="8">
          <cell r="O8">
            <v>356924.86</v>
          </cell>
        </row>
        <row r="9">
          <cell r="O9">
            <v>846058.8899999999</v>
          </cell>
        </row>
        <row r="16">
          <cell r="C16">
            <v>121325.8</v>
          </cell>
          <cell r="D16">
            <v>103485.56</v>
          </cell>
          <cell r="E16">
            <v>142546.41</v>
          </cell>
          <cell r="F16">
            <v>163091.35999999999</v>
          </cell>
          <cell r="G16">
            <v>174158.64</v>
          </cell>
          <cell r="H16">
            <v>227386.9</v>
          </cell>
          <cell r="I16">
            <v>200779.86000000002</v>
          </cell>
          <cell r="J16">
            <v>180732.01</v>
          </cell>
          <cell r="K16">
            <v>145457.25</v>
          </cell>
          <cell r="L16">
            <v>140151.18</v>
          </cell>
          <cell r="M16">
            <v>142680.57</v>
          </cell>
          <cell r="N16">
            <v>129758.74999999999</v>
          </cell>
        </row>
      </sheetData>
      <sheetData sheetId="3">
        <row r="7">
          <cell r="C7">
            <v>0</v>
          </cell>
          <cell r="D7">
            <v>0</v>
          </cell>
          <cell r="O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1"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</sheetData>
      <sheetData sheetId="4">
        <row r="7">
          <cell r="C7">
            <v>0</v>
          </cell>
          <cell r="D7">
            <v>0</v>
          </cell>
          <cell r="O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1"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</sheetData>
      <sheetData sheetId="5">
        <row r="7">
          <cell r="C7">
            <v>88605.36</v>
          </cell>
          <cell r="D7">
            <v>82760.31</v>
          </cell>
          <cell r="E7">
            <v>91051.95</v>
          </cell>
          <cell r="F7">
            <v>116542.81</v>
          </cell>
          <cell r="G7">
            <v>124154.55</v>
          </cell>
          <cell r="H7">
            <v>154271.24</v>
          </cell>
          <cell r="I7">
            <v>183460.02</v>
          </cell>
          <cell r="J7">
            <v>167964.28</v>
          </cell>
          <cell r="K7">
            <v>128457.47</v>
          </cell>
          <cell r="L7">
            <v>116829.09</v>
          </cell>
          <cell r="M7">
            <v>99220.79</v>
          </cell>
          <cell r="N7">
            <v>90146.65</v>
          </cell>
          <cell r="O7">
            <v>1443464.52</v>
          </cell>
        </row>
        <row r="8">
          <cell r="C8">
            <v>0</v>
          </cell>
          <cell r="D8">
            <v>0</v>
          </cell>
          <cell r="E8">
            <v>12270.68</v>
          </cell>
          <cell r="F8">
            <v>17513.400000000001</v>
          </cell>
          <cell r="G8">
            <v>20907.61</v>
          </cell>
          <cell r="H8">
            <v>27630.67</v>
          </cell>
          <cell r="I8">
            <v>31370.34</v>
          </cell>
          <cell r="J8">
            <v>29703.42</v>
          </cell>
          <cell r="K8">
            <v>21828.89</v>
          </cell>
          <cell r="L8">
            <v>20431.939999999999</v>
          </cell>
          <cell r="M8">
            <v>17709.23</v>
          </cell>
          <cell r="N8">
            <v>15429.13</v>
          </cell>
          <cell r="O8">
            <v>214795.31000000003</v>
          </cell>
        </row>
        <row r="9">
          <cell r="C9">
            <v>1624.62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C10">
            <v>26320.37</v>
          </cell>
          <cell r="D10">
            <v>22574.61</v>
          </cell>
          <cell r="E10">
            <v>29882.46</v>
          </cell>
          <cell r="F10">
            <v>37184.22</v>
          </cell>
          <cell r="G10">
            <v>43667.97</v>
          </cell>
          <cell r="H10">
            <v>56520.67</v>
          </cell>
          <cell r="I10">
            <v>66909.279999999999</v>
          </cell>
          <cell r="J10">
            <v>60674.29</v>
          </cell>
          <cell r="K10">
            <v>42800.38</v>
          </cell>
          <cell r="L10">
            <v>42092.05</v>
          </cell>
          <cell r="M10">
            <v>36703.94</v>
          </cell>
          <cell r="N10">
            <v>35144.980000000003</v>
          </cell>
          <cell r="O10">
            <v>500475.21999999991</v>
          </cell>
        </row>
        <row r="13">
          <cell r="C13">
            <v>48565.15</v>
          </cell>
          <cell r="D13">
            <v>45006.1</v>
          </cell>
          <cell r="E13">
            <v>58143.46</v>
          </cell>
          <cell r="F13">
            <v>77729.070000000007</v>
          </cell>
          <cell r="G13">
            <v>86449.59</v>
          </cell>
          <cell r="H13">
            <v>110436.35</v>
          </cell>
          <cell r="I13">
            <v>125077.45</v>
          </cell>
          <cell r="J13">
            <v>113524.39</v>
          </cell>
          <cell r="K13">
            <v>88195.839999999997</v>
          </cell>
          <cell r="L13">
            <v>82683.429999999993</v>
          </cell>
          <cell r="M13">
            <v>68240.649999999994</v>
          </cell>
          <cell r="N13">
            <v>61392.88</v>
          </cell>
        </row>
      </sheetData>
      <sheetData sheetId="6">
        <row r="7">
          <cell r="C7">
            <v>128329.32</v>
          </cell>
          <cell r="D7">
            <v>118565.99</v>
          </cell>
          <cell r="E7">
            <v>139651.85999999999</v>
          </cell>
          <cell r="F7">
            <v>157246.44</v>
          </cell>
          <cell r="G7">
            <v>177072.82</v>
          </cell>
          <cell r="H7">
            <v>216037.4</v>
          </cell>
          <cell r="I7">
            <v>252141.43</v>
          </cell>
          <cell r="J7">
            <v>230644.2</v>
          </cell>
          <cell r="K7">
            <v>166998.45000000001</v>
          </cell>
          <cell r="L7">
            <v>157981.6</v>
          </cell>
          <cell r="M7">
            <v>154697.15</v>
          </cell>
          <cell r="N7">
            <v>140575.72</v>
          </cell>
          <cell r="O7">
            <v>2039942.38</v>
          </cell>
        </row>
        <row r="8">
          <cell r="C8">
            <v>0</v>
          </cell>
          <cell r="D8">
            <v>0</v>
          </cell>
          <cell r="E8">
            <v>18627</v>
          </cell>
          <cell r="F8">
            <v>22831.17</v>
          </cell>
          <cell r="G8">
            <v>26527.05</v>
          </cell>
          <cell r="H8">
            <v>32028.09</v>
          </cell>
          <cell r="I8">
            <v>36878.339999999997</v>
          </cell>
          <cell r="J8">
            <v>34290.519999999997</v>
          </cell>
          <cell r="K8">
            <v>25452.71</v>
          </cell>
          <cell r="L8">
            <v>22967.16</v>
          </cell>
          <cell r="M8">
            <v>22617.79</v>
          </cell>
          <cell r="N8">
            <v>19354.47</v>
          </cell>
          <cell r="O8">
            <v>261574.3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>
            <v>33733.769999999997</v>
          </cell>
          <cell r="D10">
            <v>30586.25</v>
          </cell>
          <cell r="E10">
            <v>41755.75</v>
          </cell>
          <cell r="F10">
            <v>47927.3</v>
          </cell>
          <cell r="G10">
            <v>55314.02</v>
          </cell>
          <cell r="H10">
            <v>70884.45</v>
          </cell>
          <cell r="I10">
            <v>80758.36</v>
          </cell>
          <cell r="J10">
            <v>74532.61</v>
          </cell>
          <cell r="K10">
            <v>54670.41</v>
          </cell>
          <cell r="L10">
            <v>54163.55</v>
          </cell>
          <cell r="M10">
            <v>50388.07</v>
          </cell>
          <cell r="N10">
            <v>47876.04</v>
          </cell>
        </row>
        <row r="13">
          <cell r="C13">
            <v>67274.69</v>
          </cell>
          <cell r="D13">
            <v>59184.21</v>
          </cell>
          <cell r="E13">
            <v>84819.93</v>
          </cell>
          <cell r="F13">
            <v>99410.03</v>
          </cell>
          <cell r="G13">
            <v>119757.99</v>
          </cell>
          <cell r="H13">
            <v>143902.03</v>
          </cell>
          <cell r="I13">
            <v>170981.85</v>
          </cell>
          <cell r="J13">
            <v>155299.47</v>
          </cell>
          <cell r="K13">
            <v>113131.35</v>
          </cell>
          <cell r="L13">
            <v>107884.82</v>
          </cell>
          <cell r="M13">
            <v>99784.24</v>
          </cell>
          <cell r="N13">
            <v>95940.44</v>
          </cell>
        </row>
      </sheetData>
      <sheetData sheetId="7">
        <row r="6">
          <cell r="C6">
            <v>81439.710000000006</v>
          </cell>
          <cell r="D6">
            <v>70682.460000000006</v>
          </cell>
          <cell r="E6">
            <v>89587.99</v>
          </cell>
          <cell r="F6">
            <v>108567.12</v>
          </cell>
          <cell r="G6">
            <v>117533.5</v>
          </cell>
          <cell r="H6">
            <v>126751.03</v>
          </cell>
          <cell r="I6">
            <v>145156.29999999999</v>
          </cell>
          <cell r="J6">
            <v>133731.39000000001</v>
          </cell>
          <cell r="K6">
            <v>99325.01</v>
          </cell>
          <cell r="L6">
            <v>97071.86</v>
          </cell>
          <cell r="M6">
            <v>100699.37</v>
          </cell>
          <cell r="N6">
            <v>96235.89</v>
          </cell>
          <cell r="O6">
            <v>1266781.6300000001</v>
          </cell>
        </row>
        <row r="7">
          <cell r="C7">
            <v>55363.73</v>
          </cell>
          <cell r="D7">
            <v>47582.58</v>
          </cell>
          <cell r="E7">
            <v>60859.51</v>
          </cell>
          <cell r="F7">
            <v>75192.56</v>
          </cell>
          <cell r="G7">
            <v>85565.89</v>
          </cell>
          <cell r="H7">
            <v>117361.2</v>
          </cell>
          <cell r="I7">
            <v>136887.12</v>
          </cell>
          <cell r="J7">
            <v>132614.35999999999</v>
          </cell>
          <cell r="K7">
            <v>82821.23</v>
          </cell>
          <cell r="L7">
            <v>76791.86</v>
          </cell>
          <cell r="M7">
            <v>79822.149999999994</v>
          </cell>
          <cell r="N7">
            <v>74486.81</v>
          </cell>
          <cell r="O7">
            <v>1025349</v>
          </cell>
        </row>
        <row r="8">
          <cell r="C8">
            <v>5574.03</v>
          </cell>
          <cell r="D8">
            <v>5765.61</v>
          </cell>
          <cell r="E8">
            <v>6606.72</v>
          </cell>
          <cell r="F8">
            <v>9068.18</v>
          </cell>
          <cell r="G8">
            <v>9645.18</v>
          </cell>
          <cell r="H8">
            <v>11696.51</v>
          </cell>
          <cell r="I8">
            <v>13757.82</v>
          </cell>
          <cell r="J8">
            <v>13343.47</v>
          </cell>
          <cell r="K8">
            <v>5822.35</v>
          </cell>
          <cell r="L8">
            <v>6131.27</v>
          </cell>
          <cell r="M8">
            <v>7777.66</v>
          </cell>
          <cell r="N8">
            <v>6844.67</v>
          </cell>
          <cell r="O8">
            <v>102033.47000000002</v>
          </cell>
        </row>
        <row r="9">
          <cell r="C9">
            <v>82328.08</v>
          </cell>
          <cell r="D9">
            <v>75083.09</v>
          </cell>
          <cell r="E9">
            <v>98443.16</v>
          </cell>
          <cell r="F9">
            <v>124569.71</v>
          </cell>
          <cell r="G9">
            <v>129115.7</v>
          </cell>
          <cell r="H9">
            <v>156611.04</v>
          </cell>
          <cell r="I9">
            <v>188572.43</v>
          </cell>
          <cell r="J9">
            <v>161997.31</v>
          </cell>
          <cell r="K9">
            <v>110296.79</v>
          </cell>
          <cell r="L9">
            <v>111899.96</v>
          </cell>
          <cell r="M9">
            <v>111187.3</v>
          </cell>
          <cell r="N9">
            <v>100194.9</v>
          </cell>
          <cell r="O9">
            <v>1450299.47</v>
          </cell>
        </row>
        <row r="10">
          <cell r="C10">
            <v>1003.27</v>
          </cell>
          <cell r="D10">
            <v>927.88</v>
          </cell>
          <cell r="E10">
            <v>1516.88</v>
          </cell>
          <cell r="F10">
            <v>3062.63</v>
          </cell>
          <cell r="G10">
            <v>2597.39</v>
          </cell>
          <cell r="H10">
            <v>3301.79</v>
          </cell>
          <cell r="I10">
            <v>6093.41</v>
          </cell>
          <cell r="J10">
            <v>4842.3999999999996</v>
          </cell>
          <cell r="K10">
            <v>1320.75</v>
          </cell>
          <cell r="L10">
            <v>1401.97</v>
          </cell>
          <cell r="M10">
            <v>1277.44</v>
          </cell>
          <cell r="N10">
            <v>970.09</v>
          </cell>
          <cell r="O10">
            <v>28315.9</v>
          </cell>
        </row>
        <row r="11">
          <cell r="C11">
            <v>37058.6</v>
          </cell>
          <cell r="D11">
            <v>33221.25</v>
          </cell>
          <cell r="E11">
            <v>44136.71</v>
          </cell>
          <cell r="F11">
            <v>55847.21</v>
          </cell>
          <cell r="G11">
            <v>61459.59</v>
          </cell>
          <cell r="H11">
            <v>71451.839999999997</v>
          </cell>
          <cell r="I11">
            <v>78784.570000000007</v>
          </cell>
          <cell r="J11">
            <v>75728.95</v>
          </cell>
          <cell r="K11">
            <v>52313.88</v>
          </cell>
          <cell r="L11">
            <v>45105.32</v>
          </cell>
          <cell r="M11">
            <v>49674.13</v>
          </cell>
          <cell r="N11">
            <v>47994.81</v>
          </cell>
          <cell r="O11">
            <v>652776.85999999987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6346</v>
          </cell>
          <cell r="M12">
            <v>6957.8</v>
          </cell>
          <cell r="N12">
            <v>0</v>
          </cell>
        </row>
        <row r="15">
          <cell r="C15">
            <v>58448.54</v>
          </cell>
          <cell r="D15">
            <v>54317.27</v>
          </cell>
          <cell r="E15">
            <v>69559.539999999994</v>
          </cell>
          <cell r="F15">
            <v>88122.8</v>
          </cell>
          <cell r="G15">
            <v>105765.23</v>
          </cell>
          <cell r="H15">
            <v>132726.39999999999</v>
          </cell>
          <cell r="I15">
            <v>159303.12</v>
          </cell>
          <cell r="J15">
            <v>141144.32999999999</v>
          </cell>
          <cell r="K15">
            <v>100099.76</v>
          </cell>
          <cell r="L15">
            <v>90338.5</v>
          </cell>
          <cell r="M15">
            <v>88078.01</v>
          </cell>
          <cell r="N15">
            <v>80406.710000000006</v>
          </cell>
        </row>
      </sheetData>
      <sheetData sheetId="8">
        <row r="6">
          <cell r="C6">
            <v>76355.91</v>
          </cell>
          <cell r="D6">
            <v>65492.79</v>
          </cell>
          <cell r="E6">
            <v>88372.29</v>
          </cell>
          <cell r="F6">
            <v>102048.61</v>
          </cell>
          <cell r="G6">
            <v>107996.71</v>
          </cell>
          <cell r="H6">
            <v>123318.31</v>
          </cell>
          <cell r="I6">
            <v>142334.25</v>
          </cell>
          <cell r="J6">
            <v>128927.71</v>
          </cell>
          <cell r="K6">
            <v>104133.93</v>
          </cell>
          <cell r="L6">
            <v>99849.83</v>
          </cell>
          <cell r="M6">
            <v>108254.49</v>
          </cell>
          <cell r="N6">
            <v>103668.78</v>
          </cell>
          <cell r="O6">
            <v>1250753.6100000001</v>
          </cell>
        </row>
        <row r="7">
          <cell r="C7">
            <v>43030.81</v>
          </cell>
          <cell r="D7">
            <v>40385.07</v>
          </cell>
          <cell r="E7">
            <v>50431.53</v>
          </cell>
          <cell r="F7">
            <v>57933.56</v>
          </cell>
          <cell r="G7">
            <v>59832.09</v>
          </cell>
          <cell r="H7">
            <v>70835.179999999993</v>
          </cell>
          <cell r="I7">
            <v>84270.17</v>
          </cell>
          <cell r="J7">
            <v>76484.72</v>
          </cell>
          <cell r="K7">
            <v>59053.77</v>
          </cell>
          <cell r="L7">
            <v>55529.57</v>
          </cell>
          <cell r="M7">
            <v>54067.839999999997</v>
          </cell>
          <cell r="N7">
            <v>45152.63</v>
          </cell>
          <cell r="O7">
            <v>697006.94</v>
          </cell>
        </row>
        <row r="8">
          <cell r="C8">
            <v>8266.6299999999992</v>
          </cell>
          <cell r="D8">
            <v>7613.17</v>
          </cell>
          <cell r="E8">
            <v>10461.49</v>
          </cell>
          <cell r="F8">
            <v>12581.49</v>
          </cell>
          <cell r="G8">
            <v>13057.82</v>
          </cell>
          <cell r="H8">
            <v>16802.900000000001</v>
          </cell>
          <cell r="I8">
            <v>20640.05</v>
          </cell>
          <cell r="J8">
            <v>21000.52</v>
          </cell>
          <cell r="K8">
            <v>11816.67</v>
          </cell>
          <cell r="L8">
            <v>11637.09</v>
          </cell>
          <cell r="M8">
            <v>10410.01</v>
          </cell>
          <cell r="N8">
            <v>8415.57</v>
          </cell>
          <cell r="O8">
            <v>152703.41000000003</v>
          </cell>
        </row>
        <row r="9">
          <cell r="C9">
            <v>78602.73</v>
          </cell>
          <cell r="D9">
            <v>68530.679999999993</v>
          </cell>
          <cell r="E9">
            <v>97062.27</v>
          </cell>
          <cell r="F9">
            <v>116180.19</v>
          </cell>
          <cell r="G9">
            <v>125645.19</v>
          </cell>
          <cell r="H9">
            <v>145625.71</v>
          </cell>
          <cell r="I9">
            <v>173324.14</v>
          </cell>
          <cell r="J9">
            <v>147968.48000000001</v>
          </cell>
          <cell r="K9">
            <v>114558.57</v>
          </cell>
          <cell r="L9">
            <v>113768.86</v>
          </cell>
          <cell r="M9">
            <v>113373.67</v>
          </cell>
          <cell r="N9">
            <v>106443.98</v>
          </cell>
          <cell r="O9">
            <v>1401084.47</v>
          </cell>
        </row>
        <row r="10">
          <cell r="C10">
            <v>1206.46</v>
          </cell>
          <cell r="D10">
            <v>1532.74</v>
          </cell>
          <cell r="E10">
            <v>1662.1</v>
          </cell>
          <cell r="F10">
            <v>2808.68</v>
          </cell>
          <cell r="G10">
            <v>3503.03</v>
          </cell>
          <cell r="H10">
            <v>4416.1899999999996</v>
          </cell>
          <cell r="I10">
            <v>4060.55</v>
          </cell>
          <cell r="J10">
            <v>2355.2600000000002</v>
          </cell>
          <cell r="K10">
            <v>2101.1799999999998</v>
          </cell>
          <cell r="L10">
            <v>1821.91</v>
          </cell>
          <cell r="M10">
            <v>1274.3599999999999</v>
          </cell>
          <cell r="N10">
            <v>1085.55</v>
          </cell>
          <cell r="O10">
            <v>27828.010000000002</v>
          </cell>
        </row>
        <row r="11">
          <cell r="C11">
            <v>35683.68</v>
          </cell>
          <cell r="D11">
            <v>31496.91</v>
          </cell>
          <cell r="E11">
            <v>44918.19</v>
          </cell>
          <cell r="F11">
            <v>57265.83</v>
          </cell>
          <cell r="G11">
            <v>64595.22</v>
          </cell>
          <cell r="H11">
            <v>72186.92</v>
          </cell>
          <cell r="I11">
            <v>83167.710000000006</v>
          </cell>
          <cell r="J11">
            <v>71556.66</v>
          </cell>
          <cell r="K11">
            <v>51201.84</v>
          </cell>
          <cell r="L11">
            <v>52296.26</v>
          </cell>
          <cell r="M11">
            <v>54693.68</v>
          </cell>
          <cell r="N11">
            <v>54293.51</v>
          </cell>
          <cell r="O11">
            <v>673356.41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6957.8</v>
          </cell>
          <cell r="N12">
            <v>0</v>
          </cell>
          <cell r="O12">
            <v>6957.8</v>
          </cell>
        </row>
        <row r="16">
          <cell r="C16">
            <v>49275.13</v>
          </cell>
          <cell r="D16">
            <v>45994.02</v>
          </cell>
          <cell r="E16">
            <v>63088.23</v>
          </cell>
          <cell r="F16">
            <v>80058.33</v>
          </cell>
          <cell r="G16">
            <v>89796.26</v>
          </cell>
          <cell r="H16">
            <v>113625.43</v>
          </cell>
          <cell r="I16">
            <v>136227.79999999999</v>
          </cell>
          <cell r="J16">
            <v>121852.18</v>
          </cell>
          <cell r="K16">
            <v>86649.16</v>
          </cell>
          <cell r="L16">
            <v>81618.289999999994</v>
          </cell>
          <cell r="M16">
            <v>79529.02</v>
          </cell>
          <cell r="N16">
            <v>70421.36</v>
          </cell>
        </row>
      </sheetData>
      <sheetData sheetId="9">
        <row r="6">
          <cell r="C6">
            <v>58799.62</v>
          </cell>
          <cell r="D6">
            <v>51683.76</v>
          </cell>
          <cell r="E6">
            <v>66383.25</v>
          </cell>
          <cell r="F6">
            <v>79357.259999999995</v>
          </cell>
          <cell r="G6">
            <v>81050.05</v>
          </cell>
          <cell r="H6">
            <v>90014.83</v>
          </cell>
          <cell r="I6">
            <v>97288.95</v>
          </cell>
          <cell r="J6">
            <v>84028.24</v>
          </cell>
          <cell r="K6">
            <v>72509.850000000006</v>
          </cell>
          <cell r="L6">
            <v>77694.320000000007</v>
          </cell>
          <cell r="M6">
            <v>71316.5</v>
          </cell>
          <cell r="N6">
            <v>66260.75</v>
          </cell>
          <cell r="O6">
            <v>896387.37999999989</v>
          </cell>
        </row>
        <row r="7">
          <cell r="C7">
            <v>15031.39</v>
          </cell>
          <cell r="D7">
            <v>13372.62</v>
          </cell>
          <cell r="E7">
            <v>18357.27</v>
          </cell>
          <cell r="F7">
            <v>23634.81</v>
          </cell>
          <cell r="G7">
            <v>23032.46</v>
          </cell>
          <cell r="H7">
            <v>26952.12</v>
          </cell>
          <cell r="I7">
            <v>29590.15</v>
          </cell>
          <cell r="J7">
            <v>24863.37</v>
          </cell>
          <cell r="K7">
            <v>20645.77</v>
          </cell>
          <cell r="L7">
            <v>22032.85</v>
          </cell>
          <cell r="M7">
            <v>21025.07</v>
          </cell>
          <cell r="N7">
            <v>18289.11</v>
          </cell>
          <cell r="O7">
            <v>256826.99</v>
          </cell>
        </row>
        <row r="8">
          <cell r="C8">
            <v>75203.509999999995</v>
          </cell>
          <cell r="D8">
            <v>64238.36</v>
          </cell>
          <cell r="E8">
            <v>83312.55</v>
          </cell>
          <cell r="F8">
            <v>101998.93</v>
          </cell>
          <cell r="G8">
            <v>112347.86</v>
          </cell>
          <cell r="H8">
            <v>115693.47</v>
          </cell>
          <cell r="I8">
            <v>129774.05</v>
          </cell>
          <cell r="J8">
            <v>109618.19</v>
          </cell>
          <cell r="K8">
            <v>94733.2</v>
          </cell>
          <cell r="L8">
            <v>100407.81</v>
          </cell>
          <cell r="M8">
            <v>104213.84</v>
          </cell>
          <cell r="N8">
            <v>94747.36</v>
          </cell>
          <cell r="O8">
            <v>1186289.1300000001</v>
          </cell>
        </row>
        <row r="9">
          <cell r="C9">
            <v>78218.740000000005</v>
          </cell>
          <cell r="D9">
            <v>70054.789999999994</v>
          </cell>
          <cell r="E9">
            <v>92684.479999999996</v>
          </cell>
          <cell r="F9">
            <v>111958.3</v>
          </cell>
          <cell r="G9">
            <v>116649.87</v>
          </cell>
          <cell r="H9">
            <v>129121.68</v>
          </cell>
          <cell r="I9">
            <v>135487.48000000001</v>
          </cell>
          <cell r="J9">
            <v>117868.05</v>
          </cell>
          <cell r="K9">
            <v>98656.65</v>
          </cell>
          <cell r="L9">
            <v>110446.5</v>
          </cell>
          <cell r="M9">
            <v>107427.08</v>
          </cell>
          <cell r="N9">
            <v>101779.64</v>
          </cell>
          <cell r="O9">
            <v>1270353.26</v>
          </cell>
        </row>
        <row r="10">
          <cell r="C10">
            <v>2386.31</v>
          </cell>
          <cell r="D10">
            <v>2767.37</v>
          </cell>
          <cell r="E10">
            <v>3924.5</v>
          </cell>
          <cell r="F10">
            <v>7378.23</v>
          </cell>
          <cell r="G10">
            <v>6990.61</v>
          </cell>
          <cell r="H10">
            <v>8981.57</v>
          </cell>
          <cell r="I10">
            <v>10073.02</v>
          </cell>
          <cell r="J10">
            <v>7527.67</v>
          </cell>
          <cell r="K10">
            <v>5712.02</v>
          </cell>
          <cell r="L10">
            <v>4234.01</v>
          </cell>
          <cell r="M10">
            <v>2929.46</v>
          </cell>
          <cell r="N10">
            <v>2152.1799999999998</v>
          </cell>
          <cell r="O10">
            <v>65056.950000000004</v>
          </cell>
        </row>
        <row r="11">
          <cell r="C11">
            <v>116451.2</v>
          </cell>
          <cell r="D11">
            <v>99322.25</v>
          </cell>
          <cell r="E11">
            <v>126082.08</v>
          </cell>
          <cell r="F11">
            <v>160442.95000000001</v>
          </cell>
          <cell r="G11">
            <v>178587.04</v>
          </cell>
          <cell r="H11">
            <v>195643.02</v>
          </cell>
          <cell r="I11">
            <v>229794.46</v>
          </cell>
          <cell r="J11">
            <v>202902.82</v>
          </cell>
          <cell r="K11">
            <v>154351.54</v>
          </cell>
          <cell r="L11">
            <v>167743.31</v>
          </cell>
          <cell r="M11">
            <v>164932.76</v>
          </cell>
          <cell r="N11">
            <v>153629.84</v>
          </cell>
          <cell r="O11">
            <v>1949883.2700000003</v>
          </cell>
        </row>
        <row r="14">
          <cell r="C14">
            <v>47505.89</v>
          </cell>
          <cell r="D14">
            <v>45250.15</v>
          </cell>
          <cell r="E14">
            <v>57748.160000000003</v>
          </cell>
          <cell r="F14">
            <v>76589.27</v>
          </cell>
          <cell r="G14">
            <v>85664.59</v>
          </cell>
          <cell r="H14">
            <v>102548.36</v>
          </cell>
          <cell r="I14">
            <v>109730</v>
          </cell>
          <cell r="J14">
            <v>90907.65</v>
          </cell>
          <cell r="K14">
            <v>74053.91</v>
          </cell>
          <cell r="L14">
            <v>74969.86</v>
          </cell>
          <cell r="M14">
            <v>71103.64</v>
          </cell>
          <cell r="N14">
            <v>65590.2</v>
          </cell>
        </row>
        <row r="15">
          <cell r="C15">
            <v>4397.87</v>
          </cell>
          <cell r="D15">
            <v>3503.01</v>
          </cell>
          <cell r="E15">
            <v>5543.76</v>
          </cell>
          <cell r="F15">
            <v>7760.65</v>
          </cell>
          <cell r="G15">
            <v>8873.0400000000009</v>
          </cell>
          <cell r="H15">
            <v>13631.72</v>
          </cell>
          <cell r="I15">
            <v>13867.54</v>
          </cell>
          <cell r="J15">
            <v>11751.5</v>
          </cell>
          <cell r="K15">
            <v>9301.9</v>
          </cell>
          <cell r="L15">
            <v>7547.16</v>
          </cell>
          <cell r="M15">
            <v>8327.73</v>
          </cell>
          <cell r="N15">
            <v>8919.2999999999993</v>
          </cell>
        </row>
      </sheetData>
      <sheetData sheetId="10">
        <row r="6">
          <cell r="C6">
            <v>53299.56</v>
          </cell>
          <cell r="D6">
            <v>51961.55</v>
          </cell>
          <cell r="E6">
            <v>69289.55</v>
          </cell>
          <cell r="F6">
            <v>76951.37</v>
          </cell>
          <cell r="G6">
            <v>85303.26</v>
          </cell>
          <cell r="H6">
            <v>93243.61</v>
          </cell>
          <cell r="I6">
            <v>103131.95</v>
          </cell>
          <cell r="J6">
            <v>98365.51</v>
          </cell>
          <cell r="K6">
            <v>75187.73</v>
          </cell>
          <cell r="L6">
            <v>73348.41</v>
          </cell>
          <cell r="M6">
            <v>68853.38</v>
          </cell>
          <cell r="N6">
            <v>62995.69</v>
          </cell>
          <cell r="O6">
            <v>911931.57000000007</v>
          </cell>
        </row>
        <row r="7">
          <cell r="C7">
            <v>10832.14</v>
          </cell>
          <cell r="D7">
            <v>11431.77</v>
          </cell>
          <cell r="E7">
            <v>14071.89</v>
          </cell>
          <cell r="F7">
            <v>16542.21</v>
          </cell>
          <cell r="G7">
            <v>19661.91</v>
          </cell>
          <cell r="H7">
            <v>22800.01</v>
          </cell>
          <cell r="I7">
            <v>24954.99</v>
          </cell>
          <cell r="J7">
            <v>23252.63</v>
          </cell>
          <cell r="K7">
            <v>17937</v>
          </cell>
          <cell r="L7">
            <v>17193.43</v>
          </cell>
          <cell r="M7">
            <v>16480.439999999999</v>
          </cell>
          <cell r="N7">
            <v>14334.56</v>
          </cell>
          <cell r="O7">
            <v>209492.97999999998</v>
          </cell>
        </row>
        <row r="8">
          <cell r="C8">
            <v>62965.31</v>
          </cell>
          <cell r="D8">
            <v>54199.81</v>
          </cell>
          <cell r="E8">
            <v>73407.009999999995</v>
          </cell>
          <cell r="F8">
            <v>87526.84</v>
          </cell>
          <cell r="G8">
            <v>99482.55</v>
          </cell>
          <cell r="H8">
            <v>100359.6</v>
          </cell>
          <cell r="I8">
            <v>108737.91</v>
          </cell>
          <cell r="J8">
            <v>104767.74</v>
          </cell>
          <cell r="K8">
            <v>82111.08</v>
          </cell>
          <cell r="L8">
            <v>87247.7</v>
          </cell>
          <cell r="M8">
            <v>87267.57</v>
          </cell>
          <cell r="N8">
            <v>79602.5</v>
          </cell>
          <cell r="O8">
            <v>1027675.6199999999</v>
          </cell>
        </row>
        <row r="9">
          <cell r="C9">
            <v>67525.39</v>
          </cell>
          <cell r="D9">
            <v>60418.97</v>
          </cell>
          <cell r="E9">
            <v>81692.62</v>
          </cell>
          <cell r="F9">
            <v>98434.68</v>
          </cell>
          <cell r="G9">
            <v>109556.92</v>
          </cell>
          <cell r="H9">
            <v>122131.99</v>
          </cell>
          <cell r="I9">
            <v>138256.25</v>
          </cell>
          <cell r="J9">
            <v>126583.16</v>
          </cell>
          <cell r="K9">
            <v>94782.31</v>
          </cell>
          <cell r="L9">
            <v>98666.25</v>
          </cell>
          <cell r="M9">
            <v>102269.62</v>
          </cell>
          <cell r="N9">
            <v>92778.08</v>
          </cell>
          <cell r="O9">
            <v>1193096.2400000002</v>
          </cell>
        </row>
        <row r="10">
          <cell r="C10">
            <v>1848.46</v>
          </cell>
          <cell r="D10">
            <v>1299.92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3148.38</v>
          </cell>
        </row>
        <row r="11">
          <cell r="C11">
            <v>0</v>
          </cell>
          <cell r="D11">
            <v>0</v>
          </cell>
          <cell r="E11">
            <v>210.88</v>
          </cell>
          <cell r="F11">
            <v>7459.71</v>
          </cell>
          <cell r="G11">
            <v>8400.82</v>
          </cell>
          <cell r="H11">
            <v>10981.33</v>
          </cell>
          <cell r="I11">
            <v>10484.6</v>
          </cell>
          <cell r="J11">
            <v>11445.68</v>
          </cell>
          <cell r="K11">
            <v>7923.41</v>
          </cell>
          <cell r="L11">
            <v>8340</v>
          </cell>
          <cell r="M11">
            <v>8442.17</v>
          </cell>
          <cell r="N11">
            <v>7196.34</v>
          </cell>
        </row>
        <row r="12">
          <cell r="C12">
            <v>120301.73</v>
          </cell>
          <cell r="D12">
            <v>102381</v>
          </cell>
          <cell r="E12">
            <v>138758.24</v>
          </cell>
          <cell r="F12">
            <v>168039.73</v>
          </cell>
          <cell r="G12">
            <v>196421.53</v>
          </cell>
          <cell r="H12">
            <v>215515.97</v>
          </cell>
          <cell r="I12">
            <v>259082.04</v>
          </cell>
          <cell r="J12">
            <v>245472.79</v>
          </cell>
          <cell r="K12">
            <v>179323.72</v>
          </cell>
          <cell r="L12">
            <v>178730.69</v>
          </cell>
          <cell r="M12">
            <v>188333.4</v>
          </cell>
          <cell r="N12">
            <v>170144.98</v>
          </cell>
          <cell r="O12">
            <v>2162505.8199999998</v>
          </cell>
        </row>
        <row r="15">
          <cell r="C15">
            <v>50444.09</v>
          </cell>
          <cell r="D15">
            <v>47837.58</v>
          </cell>
          <cell r="E15">
            <v>62871.48</v>
          </cell>
          <cell r="F15">
            <v>77375.149999999994</v>
          </cell>
          <cell r="G15">
            <v>90751.52</v>
          </cell>
          <cell r="H15">
            <v>102351.34</v>
          </cell>
          <cell r="I15">
            <v>111445.02</v>
          </cell>
          <cell r="J15">
            <v>107175.45</v>
          </cell>
          <cell r="K15">
            <v>80979.39</v>
          </cell>
          <cell r="L15">
            <v>77740.13</v>
          </cell>
          <cell r="M15">
            <v>76767.58</v>
          </cell>
          <cell r="N15">
            <v>69060.75</v>
          </cell>
        </row>
        <row r="16">
          <cell r="C16">
            <v>4631.3500000000004</v>
          </cell>
          <cell r="D16">
            <v>5004.92</v>
          </cell>
          <cell r="E16">
            <v>6628.03</v>
          </cell>
          <cell r="F16">
            <v>9392.5499999999993</v>
          </cell>
          <cell r="G16">
            <v>10160.17</v>
          </cell>
          <cell r="H16">
            <v>12555.28</v>
          </cell>
          <cell r="I16">
            <v>15753.91</v>
          </cell>
          <cell r="J16">
            <v>13803.01</v>
          </cell>
          <cell r="K16">
            <v>8873.43</v>
          </cell>
          <cell r="L16">
            <v>6727.39</v>
          </cell>
          <cell r="M16">
            <v>8088.78</v>
          </cell>
          <cell r="N16">
            <v>7589.67</v>
          </cell>
        </row>
      </sheetData>
      <sheetData sheetId="11">
        <row r="6">
          <cell r="C6">
            <v>37192.629999999997</v>
          </cell>
          <cell r="D6">
            <v>31925.31</v>
          </cell>
          <cell r="E6">
            <v>42391.02</v>
          </cell>
          <cell r="F6">
            <v>64567.72</v>
          </cell>
          <cell r="G6">
            <v>72726.7</v>
          </cell>
          <cell r="H6">
            <v>76003.5</v>
          </cell>
          <cell r="I6">
            <v>76492.31</v>
          </cell>
          <cell r="J6">
            <v>69030.070000000007</v>
          </cell>
          <cell r="K6">
            <v>49564.44</v>
          </cell>
          <cell r="L6">
            <v>49470.7</v>
          </cell>
          <cell r="M6">
            <v>52816.76</v>
          </cell>
          <cell r="N6">
            <v>50411.69</v>
          </cell>
          <cell r="O6">
            <v>672592.85000000009</v>
          </cell>
        </row>
        <row r="7">
          <cell r="C7">
            <v>11549.89</v>
          </cell>
          <cell r="D7">
            <v>9487.25</v>
          </cell>
          <cell r="E7">
            <v>14297.05</v>
          </cell>
          <cell r="F7">
            <v>22948.46</v>
          </cell>
          <cell r="G7">
            <v>23286.86</v>
          </cell>
          <cell r="H7">
            <v>29881.58</v>
          </cell>
          <cell r="I7">
            <v>32049.24</v>
          </cell>
          <cell r="J7">
            <v>29065.49</v>
          </cell>
          <cell r="K7">
            <v>15897.73</v>
          </cell>
          <cell r="L7">
            <v>16196.02</v>
          </cell>
          <cell r="M7">
            <v>17875</v>
          </cell>
          <cell r="N7">
            <v>14604.55</v>
          </cell>
          <cell r="O7">
            <v>237139.12</v>
          </cell>
        </row>
        <row r="8">
          <cell r="C8">
            <v>21056.75</v>
          </cell>
          <cell r="D8">
            <v>19225.12</v>
          </cell>
          <cell r="E8">
            <v>24339.11</v>
          </cell>
          <cell r="F8">
            <v>35297.79</v>
          </cell>
          <cell r="G8">
            <v>43065.73</v>
          </cell>
          <cell r="H8">
            <v>54760.639999999999</v>
          </cell>
          <cell r="I8">
            <v>51870.879999999997</v>
          </cell>
          <cell r="J8">
            <v>47555.19</v>
          </cell>
          <cell r="K8">
            <v>30780.47</v>
          </cell>
          <cell r="L8">
            <v>30617.27</v>
          </cell>
          <cell r="M8">
            <v>29917.51</v>
          </cell>
          <cell r="N8">
            <v>26069.9</v>
          </cell>
          <cell r="O8">
            <v>414556.3600000001</v>
          </cell>
        </row>
        <row r="9">
          <cell r="C9">
            <v>54826.92</v>
          </cell>
          <cell r="D9">
            <v>49348.97</v>
          </cell>
          <cell r="E9">
            <v>64947.63</v>
          </cell>
          <cell r="F9">
            <v>90537.86</v>
          </cell>
          <cell r="G9">
            <v>97493.6</v>
          </cell>
          <cell r="H9">
            <v>112890.85</v>
          </cell>
          <cell r="I9">
            <v>109009.02</v>
          </cell>
          <cell r="J9">
            <v>100190.33</v>
          </cell>
          <cell r="K9">
            <v>74575.570000000007</v>
          </cell>
          <cell r="L9">
            <v>73953.08</v>
          </cell>
          <cell r="M9">
            <v>74096.56</v>
          </cell>
          <cell r="N9">
            <v>66657.070000000007</v>
          </cell>
          <cell r="O9">
            <v>968527.46</v>
          </cell>
        </row>
        <row r="10">
          <cell r="C10">
            <v>88884.89</v>
          </cell>
          <cell r="D10">
            <v>74458.09</v>
          </cell>
          <cell r="E10">
            <v>97476.800000000003</v>
          </cell>
          <cell r="F10">
            <v>151020.76999999999</v>
          </cell>
          <cell r="G10">
            <v>172100.93</v>
          </cell>
          <cell r="H10">
            <v>201888.75</v>
          </cell>
          <cell r="I10">
            <v>207654.36</v>
          </cell>
          <cell r="J10">
            <v>180529.63</v>
          </cell>
          <cell r="K10">
            <v>126647.19</v>
          </cell>
          <cell r="L10">
            <v>129504.22</v>
          </cell>
          <cell r="M10">
            <v>132413.29999999999</v>
          </cell>
          <cell r="N10">
            <v>120022.03</v>
          </cell>
          <cell r="O10">
            <v>1682600.96</v>
          </cell>
        </row>
        <row r="13">
          <cell r="C13">
            <v>29651.27</v>
          </cell>
          <cell r="D13">
            <v>26287.5</v>
          </cell>
          <cell r="E13">
            <v>36477.040000000001</v>
          </cell>
          <cell r="F13">
            <v>59383.61</v>
          </cell>
          <cell r="G13">
            <v>71819.360000000001</v>
          </cell>
          <cell r="H13">
            <v>88661.64</v>
          </cell>
          <cell r="I13">
            <v>82627.320000000007</v>
          </cell>
          <cell r="J13">
            <v>73590.78</v>
          </cell>
          <cell r="K13">
            <v>49292.17</v>
          </cell>
          <cell r="L13">
            <v>47287.09</v>
          </cell>
          <cell r="M13">
            <v>45491.68</v>
          </cell>
          <cell r="N13">
            <v>40051.29</v>
          </cell>
        </row>
      </sheetData>
      <sheetData sheetId="12">
        <row r="6">
          <cell r="C6">
            <v>36063.96</v>
          </cell>
          <cell r="D6">
            <v>30813.53</v>
          </cell>
          <cell r="E6">
            <v>41554.870000000003</v>
          </cell>
          <cell r="F6">
            <v>49435.46</v>
          </cell>
          <cell r="G6">
            <v>59109.03</v>
          </cell>
          <cell r="H6">
            <v>72580.240000000005</v>
          </cell>
          <cell r="I6">
            <v>82999.08</v>
          </cell>
          <cell r="J6">
            <v>73305.460000000006</v>
          </cell>
          <cell r="K6">
            <v>50868.41</v>
          </cell>
          <cell r="L6">
            <v>48677.279999999999</v>
          </cell>
          <cell r="M6">
            <v>51214.239999999998</v>
          </cell>
          <cell r="N6">
            <v>48151.55</v>
          </cell>
          <cell r="O6">
            <v>644773.1100000001</v>
          </cell>
        </row>
        <row r="7">
          <cell r="C7">
            <v>9115.08</v>
          </cell>
          <cell r="D7">
            <v>8204.59</v>
          </cell>
          <cell r="E7">
            <v>11831.2</v>
          </cell>
          <cell r="F7">
            <v>13336.91</v>
          </cell>
          <cell r="G7">
            <v>16710.939999999999</v>
          </cell>
          <cell r="H7">
            <v>23913.95</v>
          </cell>
          <cell r="I7">
            <v>24950.400000000001</v>
          </cell>
          <cell r="J7">
            <v>18477.080000000002</v>
          </cell>
          <cell r="K7">
            <v>10432.719999999999</v>
          </cell>
          <cell r="L7">
            <v>10230.16</v>
          </cell>
          <cell r="M7">
            <v>13559.19</v>
          </cell>
          <cell r="N7">
            <v>12208.82</v>
          </cell>
          <cell r="O7">
            <v>172971.04</v>
          </cell>
        </row>
        <row r="8">
          <cell r="C8">
            <v>16139.67</v>
          </cell>
          <cell r="D8">
            <v>15137.03</v>
          </cell>
          <cell r="E8">
            <v>20241.34</v>
          </cell>
          <cell r="F8">
            <v>22508.18</v>
          </cell>
          <cell r="G8">
            <v>30130.21</v>
          </cell>
          <cell r="H8">
            <v>43860.67</v>
          </cell>
          <cell r="I8">
            <v>49405.64</v>
          </cell>
          <cell r="J8">
            <v>41374.120000000003</v>
          </cell>
          <cell r="K8">
            <v>26051.72</v>
          </cell>
          <cell r="L8">
            <v>22159.19</v>
          </cell>
          <cell r="M8">
            <v>23748.99</v>
          </cell>
          <cell r="N8">
            <v>22649.71</v>
          </cell>
          <cell r="O8">
            <v>333406.46999999997</v>
          </cell>
        </row>
        <row r="9">
          <cell r="C9">
            <v>47019.94</v>
          </cell>
          <cell r="D9">
            <v>39991.39</v>
          </cell>
          <cell r="E9">
            <v>55724.65</v>
          </cell>
          <cell r="F9">
            <v>65934.41</v>
          </cell>
          <cell r="G9">
            <v>75406.83</v>
          </cell>
          <cell r="H9">
            <v>95288.21</v>
          </cell>
          <cell r="I9">
            <v>108095.95</v>
          </cell>
          <cell r="J9">
            <v>96643.95</v>
          </cell>
          <cell r="K9">
            <v>66982.59</v>
          </cell>
          <cell r="L9">
            <v>64996.24</v>
          </cell>
          <cell r="M9">
            <v>63585.49</v>
          </cell>
          <cell r="N9">
            <v>61147.1</v>
          </cell>
          <cell r="O9">
            <v>840816.75</v>
          </cell>
        </row>
        <row r="10">
          <cell r="C10">
            <v>76595.27</v>
          </cell>
          <cell r="D10">
            <v>62557.46</v>
          </cell>
          <cell r="E10">
            <v>86505.04</v>
          </cell>
          <cell r="F10">
            <v>103528.62</v>
          </cell>
          <cell r="G10">
            <v>124012.55</v>
          </cell>
          <cell r="H10">
            <v>157439.76999999999</v>
          </cell>
          <cell r="I10">
            <v>191133.46</v>
          </cell>
          <cell r="J10">
            <v>169400.94</v>
          </cell>
          <cell r="K10">
            <v>117755.87</v>
          </cell>
          <cell r="L10">
            <v>114103.22</v>
          </cell>
          <cell r="M10">
            <v>109131.29</v>
          </cell>
          <cell r="N10">
            <v>104729.14</v>
          </cell>
          <cell r="O10">
            <v>1416892.63</v>
          </cell>
        </row>
        <row r="13">
          <cell r="C13">
            <v>27861.62</v>
          </cell>
          <cell r="D13">
            <v>25609.42</v>
          </cell>
          <cell r="E13">
            <v>34623.64</v>
          </cell>
          <cell r="F13">
            <v>44440.12</v>
          </cell>
          <cell r="G13">
            <v>55393.79</v>
          </cell>
          <cell r="H13">
            <v>73652.37</v>
          </cell>
          <cell r="I13">
            <v>83440.06</v>
          </cell>
          <cell r="J13">
            <v>75888.070000000007</v>
          </cell>
          <cell r="K13">
            <v>50078.18</v>
          </cell>
          <cell r="L13">
            <v>45865.82</v>
          </cell>
          <cell r="M13">
            <v>43769.84</v>
          </cell>
          <cell r="N13">
            <v>40085.49</v>
          </cell>
        </row>
      </sheetData>
      <sheetData sheetId="13">
        <row r="6">
          <cell r="C6">
            <v>20254.32</v>
          </cell>
          <cell r="D6">
            <v>14073.64</v>
          </cell>
          <cell r="E6">
            <v>18121.650000000001</v>
          </cell>
          <cell r="F6">
            <v>16811.71</v>
          </cell>
          <cell r="G6">
            <v>20521.98</v>
          </cell>
          <cell r="H6">
            <v>26132.04</v>
          </cell>
          <cell r="I6">
            <v>51928.33</v>
          </cell>
          <cell r="J6">
            <v>45148.05</v>
          </cell>
          <cell r="K6">
            <v>26816.71</v>
          </cell>
          <cell r="L6">
            <v>24642.34</v>
          </cell>
          <cell r="M6">
            <v>28676.36</v>
          </cell>
          <cell r="N6">
            <v>24107.279999999999</v>
          </cell>
          <cell r="O6">
            <v>317234.40999999992</v>
          </cell>
        </row>
        <row r="7">
          <cell r="C7">
            <v>38280.1</v>
          </cell>
          <cell r="D7">
            <v>29329.66</v>
          </cell>
          <cell r="E7">
            <v>38740.720000000001</v>
          </cell>
          <cell r="F7">
            <v>34374.769999999997</v>
          </cell>
          <cell r="G7">
            <v>39673.360000000001</v>
          </cell>
          <cell r="H7">
            <v>49008.83</v>
          </cell>
          <cell r="I7">
            <v>86525.72</v>
          </cell>
          <cell r="J7">
            <v>73128.75</v>
          </cell>
          <cell r="K7">
            <v>53303.47</v>
          </cell>
          <cell r="L7">
            <v>51147.9</v>
          </cell>
          <cell r="M7">
            <v>54013.37</v>
          </cell>
          <cell r="N7">
            <v>44980.63</v>
          </cell>
          <cell r="O7">
            <v>592507.28</v>
          </cell>
        </row>
        <row r="8">
          <cell r="C8">
            <v>65083.49</v>
          </cell>
          <cell r="D8">
            <v>54000.61</v>
          </cell>
          <cell r="E8">
            <v>69127.42</v>
          </cell>
          <cell r="F8">
            <v>68103.62</v>
          </cell>
          <cell r="G8">
            <v>78421.649999999994</v>
          </cell>
          <cell r="H8">
            <v>86344.43</v>
          </cell>
          <cell r="I8">
            <v>122810.67</v>
          </cell>
          <cell r="J8">
            <v>114527.88</v>
          </cell>
          <cell r="K8">
            <v>85728.4</v>
          </cell>
          <cell r="L8">
            <v>85413.759999999995</v>
          </cell>
          <cell r="M8">
            <v>92861.45</v>
          </cell>
          <cell r="N8">
            <v>85781.62</v>
          </cell>
          <cell r="O8">
            <v>1008205</v>
          </cell>
        </row>
        <row r="9">
          <cell r="C9">
            <v>95733.96</v>
          </cell>
          <cell r="D9">
            <v>80235.009999999995</v>
          </cell>
          <cell r="E9">
            <v>106641.59</v>
          </cell>
          <cell r="F9">
            <v>94185.01</v>
          </cell>
          <cell r="G9">
            <v>105719.71</v>
          </cell>
          <cell r="H9">
            <v>124700.77</v>
          </cell>
          <cell r="I9">
            <v>177566.97</v>
          </cell>
          <cell r="J9">
            <v>160826.59</v>
          </cell>
          <cell r="K9">
            <v>124995.01</v>
          </cell>
          <cell r="L9">
            <v>122666.26</v>
          </cell>
          <cell r="M9">
            <v>120612.57</v>
          </cell>
          <cell r="N9">
            <v>112761.9</v>
          </cell>
          <cell r="O9">
            <v>1426645.3499999999</v>
          </cell>
        </row>
        <row r="13">
          <cell r="C13">
            <v>40054.81</v>
          </cell>
          <cell r="D13">
            <v>33166.81</v>
          </cell>
          <cell r="E13">
            <v>45787.89</v>
          </cell>
          <cell r="F13">
            <v>43492.47</v>
          </cell>
          <cell r="G13">
            <v>51557.68</v>
          </cell>
          <cell r="H13">
            <v>62470.39</v>
          </cell>
          <cell r="I13">
            <v>95727.64</v>
          </cell>
          <cell r="J13">
            <v>85453</v>
          </cell>
          <cell r="K13">
            <v>62078.98</v>
          </cell>
          <cell r="L13">
            <v>59748.57</v>
          </cell>
          <cell r="M13">
            <v>64021.8</v>
          </cell>
          <cell r="N13">
            <v>53067.56</v>
          </cell>
        </row>
      </sheetData>
      <sheetData sheetId="14">
        <row r="6">
          <cell r="C6">
            <v>13989.98</v>
          </cell>
          <cell r="D6">
            <v>11325.5</v>
          </cell>
          <cell r="E6">
            <v>16643.62</v>
          </cell>
          <cell r="F6">
            <v>14147.31</v>
          </cell>
          <cell r="G6">
            <v>16192.81</v>
          </cell>
          <cell r="H6">
            <v>21540.27</v>
          </cell>
          <cell r="I6">
            <v>38291.9</v>
          </cell>
          <cell r="J6">
            <v>34330.01</v>
          </cell>
          <cell r="K6">
            <v>22408.41</v>
          </cell>
          <cell r="L6">
            <v>19983.63</v>
          </cell>
          <cell r="M6">
            <v>19202.32</v>
          </cell>
          <cell r="N6">
            <v>16871.57</v>
          </cell>
          <cell r="O6">
            <v>244927.33000000005</v>
          </cell>
        </row>
        <row r="7">
          <cell r="C7">
            <v>24551.38</v>
          </cell>
          <cell r="D7">
            <v>22705.54</v>
          </cell>
          <cell r="E7">
            <v>30959.54</v>
          </cell>
          <cell r="F7">
            <v>24766.47</v>
          </cell>
          <cell r="G7">
            <v>29909.87</v>
          </cell>
          <cell r="H7">
            <v>36960.11</v>
          </cell>
          <cell r="I7">
            <v>58615.76</v>
          </cell>
          <cell r="J7">
            <v>52960.56</v>
          </cell>
          <cell r="K7">
            <v>37139.06</v>
          </cell>
          <cell r="L7">
            <v>35404.559999999998</v>
          </cell>
          <cell r="M7">
            <v>38431.97</v>
          </cell>
          <cell r="N7">
            <v>36808.5</v>
          </cell>
          <cell r="O7">
            <v>429213.31999999995</v>
          </cell>
        </row>
        <row r="8">
          <cell r="C8">
            <v>56790.46</v>
          </cell>
          <cell r="D8">
            <v>46670.25</v>
          </cell>
          <cell r="E8">
            <v>61639.74</v>
          </cell>
          <cell r="F8">
            <v>58548.7</v>
          </cell>
          <cell r="G8">
            <v>64490.27</v>
          </cell>
          <cell r="H8">
            <v>72241.3</v>
          </cell>
          <cell r="I8">
            <v>109391.83</v>
          </cell>
          <cell r="J8">
            <v>98124.41</v>
          </cell>
          <cell r="K8">
            <v>77592.05</v>
          </cell>
          <cell r="L8">
            <v>78649.97</v>
          </cell>
          <cell r="M8">
            <v>76480.929999999993</v>
          </cell>
          <cell r="N8">
            <v>74650.509999999995</v>
          </cell>
          <cell r="O8">
            <v>875270.41999999993</v>
          </cell>
        </row>
        <row r="9">
          <cell r="C9">
            <v>76453.25</v>
          </cell>
          <cell r="D9">
            <v>66196.25</v>
          </cell>
          <cell r="E9">
            <v>83274.240000000005</v>
          </cell>
          <cell r="F9">
            <v>75400.479999999996</v>
          </cell>
          <cell r="G9">
            <v>83079.88</v>
          </cell>
          <cell r="H9">
            <v>96088.9</v>
          </cell>
          <cell r="I9">
            <v>136942.73000000001</v>
          </cell>
          <cell r="J9">
            <v>122609.72</v>
          </cell>
          <cell r="K9">
            <v>102327.1</v>
          </cell>
          <cell r="L9">
            <v>97182.63</v>
          </cell>
          <cell r="M9">
            <v>96714.12</v>
          </cell>
          <cell r="N9">
            <v>88292.3</v>
          </cell>
          <cell r="O9">
            <v>1124561.5999999999</v>
          </cell>
        </row>
        <row r="13">
          <cell r="C13">
            <v>34090.75</v>
          </cell>
          <cell r="D13">
            <v>28774.86</v>
          </cell>
          <cell r="E13">
            <v>41179.760000000002</v>
          </cell>
          <cell r="F13">
            <v>39416.86</v>
          </cell>
          <cell r="G13">
            <v>43798.63</v>
          </cell>
          <cell r="H13">
            <v>51122.42</v>
          </cell>
          <cell r="I13">
            <v>80415.45</v>
          </cell>
          <cell r="J13">
            <v>71751.039999999994</v>
          </cell>
          <cell r="K13">
            <v>56751.07</v>
          </cell>
          <cell r="L13">
            <v>52786.559999999998</v>
          </cell>
          <cell r="M13">
            <v>52575.97</v>
          </cell>
          <cell r="N13">
            <v>51119.01</v>
          </cell>
        </row>
      </sheetData>
      <sheetData sheetId="15">
        <row r="7">
          <cell r="C7">
            <v>162817.73000000001</v>
          </cell>
          <cell r="D7">
            <v>129358.14</v>
          </cell>
          <cell r="E7">
            <v>171805.93</v>
          </cell>
          <cell r="F7">
            <v>225371.31</v>
          </cell>
          <cell r="G7">
            <v>237602.62</v>
          </cell>
          <cell r="H7">
            <v>291933.62</v>
          </cell>
          <cell r="I7">
            <v>333931.28000000003</v>
          </cell>
          <cell r="J7">
            <v>291974.23</v>
          </cell>
          <cell r="K7">
            <v>214194.55</v>
          </cell>
          <cell r="L7">
            <v>231372.15</v>
          </cell>
          <cell r="M7">
            <v>236330.43</v>
          </cell>
          <cell r="N7">
            <v>213825.62</v>
          </cell>
          <cell r="O7">
            <v>2740517.6100000003</v>
          </cell>
        </row>
        <row r="8">
          <cell r="C8">
            <v>54212.03</v>
          </cell>
          <cell r="D8">
            <v>49051.4</v>
          </cell>
          <cell r="E8">
            <v>64894.52</v>
          </cell>
          <cell r="F8">
            <v>92654.32</v>
          </cell>
          <cell r="G8">
            <v>94363.47</v>
          </cell>
          <cell r="H8">
            <v>121980.32</v>
          </cell>
          <cell r="I8">
            <v>141561.45000000001</v>
          </cell>
          <cell r="J8">
            <v>119653.51</v>
          </cell>
          <cell r="K8">
            <v>85943.29</v>
          </cell>
          <cell r="L8">
            <v>88851</v>
          </cell>
          <cell r="M8">
            <v>76944.06</v>
          </cell>
          <cell r="N8">
            <v>66351.37</v>
          </cell>
          <cell r="O8">
            <v>1056460.7400000002</v>
          </cell>
        </row>
        <row r="11">
          <cell r="C11">
            <v>101450.75</v>
          </cell>
          <cell r="D11">
            <v>86205.69</v>
          </cell>
          <cell r="E11">
            <v>109471.81</v>
          </cell>
          <cell r="F11">
            <v>131622.19</v>
          </cell>
          <cell r="G11">
            <v>144641.81999999998</v>
          </cell>
          <cell r="H11">
            <v>172250.59</v>
          </cell>
          <cell r="I11">
            <v>180811.11000000002</v>
          </cell>
          <cell r="J11">
            <v>166805.14000000001</v>
          </cell>
          <cell r="K11">
            <v>134016.98000000001</v>
          </cell>
          <cell r="L11">
            <v>138524.46</v>
          </cell>
          <cell r="M11">
            <v>128602.79</v>
          </cell>
          <cell r="N11">
            <v>123365.47</v>
          </cell>
        </row>
      </sheetData>
      <sheetData sheetId="16">
        <row r="7">
          <cell r="C7">
            <v>125874.96</v>
          </cell>
          <cell r="D7">
            <v>100438.59</v>
          </cell>
          <cell r="E7">
            <v>137688.54999999999</v>
          </cell>
          <cell r="F7">
            <v>170109.85</v>
          </cell>
          <cell r="G7">
            <v>190184.2</v>
          </cell>
          <cell r="H7">
            <v>217905.65</v>
          </cell>
          <cell r="I7">
            <v>244005.44</v>
          </cell>
          <cell r="J7">
            <v>213604.64</v>
          </cell>
          <cell r="K7">
            <v>156913.10999999999</v>
          </cell>
          <cell r="L7">
            <v>167619.29</v>
          </cell>
          <cell r="M7">
            <v>176616.93</v>
          </cell>
          <cell r="N7">
            <v>163244.63</v>
          </cell>
          <cell r="O7">
            <v>2064205.8399999999</v>
          </cell>
        </row>
        <row r="8">
          <cell r="C8">
            <v>41347.360000000001</v>
          </cell>
          <cell r="D8">
            <v>38884.21</v>
          </cell>
          <cell r="E8">
            <v>50751.58</v>
          </cell>
          <cell r="F8">
            <v>69608.149999999994</v>
          </cell>
          <cell r="G8">
            <v>70970.240000000005</v>
          </cell>
          <cell r="H8">
            <v>91762.44</v>
          </cell>
          <cell r="I8">
            <v>96848.56</v>
          </cell>
          <cell r="J8">
            <v>82347.78</v>
          </cell>
          <cell r="K8">
            <v>58579.66</v>
          </cell>
          <cell r="L8">
            <v>57431.44</v>
          </cell>
          <cell r="M8">
            <v>52914.18</v>
          </cell>
          <cell r="N8">
            <v>47337.95</v>
          </cell>
        </row>
        <row r="11">
          <cell r="C11">
            <v>91017.57</v>
          </cell>
          <cell r="D11">
            <v>79741.25</v>
          </cell>
          <cell r="E11">
            <v>100899.94</v>
          </cell>
          <cell r="F11">
            <v>119360.44</v>
          </cell>
          <cell r="G11">
            <v>130611.29</v>
          </cell>
          <cell r="H11">
            <v>151024.6</v>
          </cell>
          <cell r="I11">
            <v>148424.51</v>
          </cell>
          <cell r="J11">
            <v>141208.37</v>
          </cell>
          <cell r="K11">
            <v>111762.02</v>
          </cell>
          <cell r="L11">
            <v>118029.38</v>
          </cell>
          <cell r="M11">
            <v>106717.53</v>
          </cell>
          <cell r="N11">
            <v>111994.23999999999</v>
          </cell>
        </row>
      </sheetData>
      <sheetData sheetId="17">
        <row r="16">
          <cell r="C16">
            <v>111584.83</v>
          </cell>
          <cell r="D16">
            <v>97417.84</v>
          </cell>
          <cell r="E16">
            <v>141541.73000000001</v>
          </cell>
          <cell r="F16">
            <v>168319.02</v>
          </cell>
          <cell r="G16">
            <v>188513.68</v>
          </cell>
          <cell r="H16">
            <v>230455.27</v>
          </cell>
          <cell r="I16">
            <v>231034.57</v>
          </cell>
          <cell r="J16">
            <v>184330.7</v>
          </cell>
          <cell r="K16">
            <v>133717.9</v>
          </cell>
          <cell r="L16">
            <v>131375.07</v>
          </cell>
          <cell r="M16">
            <v>71279.820000000007</v>
          </cell>
          <cell r="N16">
            <v>123046.82</v>
          </cell>
        </row>
        <row r="17">
          <cell r="C17">
            <v>71456.42</v>
          </cell>
          <cell r="D17">
            <v>59949.7</v>
          </cell>
          <cell r="E17">
            <v>88323.87</v>
          </cell>
          <cell r="F17">
            <v>101246.84</v>
          </cell>
          <cell r="G17">
            <v>116220.62</v>
          </cell>
          <cell r="H17">
            <v>132828.16</v>
          </cell>
          <cell r="I17">
            <v>123416.12</v>
          </cell>
          <cell r="J17">
            <v>99931.21</v>
          </cell>
          <cell r="K17">
            <v>68735.759999999995</v>
          </cell>
          <cell r="L17">
            <v>58837.84</v>
          </cell>
          <cell r="M17">
            <v>82058.27</v>
          </cell>
          <cell r="N17">
            <v>56678.64</v>
          </cell>
        </row>
        <row r="18">
          <cell r="C18">
            <v>84136.47</v>
          </cell>
          <cell r="D18">
            <v>69682.58</v>
          </cell>
          <cell r="E18">
            <v>96152.62</v>
          </cell>
          <cell r="F18">
            <v>109917.98</v>
          </cell>
          <cell r="G18">
            <v>131856.66</v>
          </cell>
          <cell r="H18">
            <v>152936.37</v>
          </cell>
          <cell r="I18">
            <v>152585.26999999999</v>
          </cell>
          <cell r="J18">
            <v>118727.75</v>
          </cell>
          <cell r="K18">
            <v>85247.039999999994</v>
          </cell>
          <cell r="L18">
            <v>82250.58</v>
          </cell>
          <cell r="M18">
            <v>93511.78</v>
          </cell>
          <cell r="N18">
            <v>85089.45</v>
          </cell>
        </row>
        <row r="165">
          <cell r="O165">
            <v>2816402.8000000003</v>
          </cell>
        </row>
      </sheetData>
      <sheetData sheetId="18">
        <row r="7">
          <cell r="D7">
            <v>262.75</v>
          </cell>
          <cell r="E7">
            <v>384</v>
          </cell>
          <cell r="F7">
            <v>427.5</v>
          </cell>
          <cell r="G7">
            <v>413.75</v>
          </cell>
          <cell r="H7">
            <v>460.75</v>
          </cell>
          <cell r="I7">
            <v>477.25</v>
          </cell>
          <cell r="J7">
            <v>333.25</v>
          </cell>
          <cell r="K7">
            <v>614.25</v>
          </cell>
          <cell r="L7">
            <v>410.5</v>
          </cell>
          <cell r="M7">
            <v>490.25</v>
          </cell>
          <cell r="N7">
            <v>439.75</v>
          </cell>
          <cell r="O7">
            <v>354.5</v>
          </cell>
          <cell r="P7">
            <v>5068.5</v>
          </cell>
        </row>
        <row r="8">
          <cell r="D8">
            <v>2873.75</v>
          </cell>
          <cell r="E8">
            <v>1990.5</v>
          </cell>
          <cell r="F8">
            <v>4285.5</v>
          </cell>
          <cell r="G8">
            <v>4834.75</v>
          </cell>
          <cell r="H8">
            <v>5228.6000000000004</v>
          </cell>
          <cell r="I8">
            <v>9049.5</v>
          </cell>
          <cell r="J8">
            <v>9411.25</v>
          </cell>
          <cell r="K8">
            <v>8756</v>
          </cell>
          <cell r="L8">
            <v>4789.5</v>
          </cell>
          <cell r="M8">
            <v>4441</v>
          </cell>
          <cell r="N8">
            <v>5108.5</v>
          </cell>
          <cell r="O8">
            <v>3255.25</v>
          </cell>
          <cell r="P8">
            <v>64024.1</v>
          </cell>
        </row>
        <row r="9">
          <cell r="D9">
            <v>321</v>
          </cell>
          <cell r="E9">
            <v>310</v>
          </cell>
          <cell r="F9">
            <v>399</v>
          </cell>
          <cell r="G9">
            <v>353</v>
          </cell>
          <cell r="H9">
            <v>327.75</v>
          </cell>
          <cell r="I9">
            <v>588.5</v>
          </cell>
          <cell r="J9">
            <v>510.75</v>
          </cell>
          <cell r="K9">
            <v>479</v>
          </cell>
          <cell r="L9">
            <v>375.75</v>
          </cell>
          <cell r="M9">
            <v>436.75</v>
          </cell>
          <cell r="N9">
            <v>542.25</v>
          </cell>
          <cell r="O9">
            <v>303.75</v>
          </cell>
          <cell r="P9">
            <v>4947.5</v>
          </cell>
        </row>
        <row r="10">
          <cell r="D10">
            <v>3090</v>
          </cell>
          <cell r="E10">
            <v>2245.5</v>
          </cell>
          <cell r="F10">
            <v>5172.25</v>
          </cell>
          <cell r="G10">
            <v>5700.5</v>
          </cell>
          <cell r="H10">
            <v>5488.75</v>
          </cell>
          <cell r="I10">
            <v>10027.75</v>
          </cell>
          <cell r="J10">
            <v>8259</v>
          </cell>
          <cell r="K10">
            <v>7865.5</v>
          </cell>
          <cell r="L10">
            <v>4430</v>
          </cell>
          <cell r="M10">
            <v>4044.5</v>
          </cell>
          <cell r="N10">
            <v>4959.25</v>
          </cell>
          <cell r="O10">
            <v>3199.25</v>
          </cell>
          <cell r="P10">
            <v>64482.25</v>
          </cell>
        </row>
        <row r="11">
          <cell r="D11">
            <v>152.25</v>
          </cell>
          <cell r="E11">
            <v>214.75</v>
          </cell>
          <cell r="F11">
            <v>208.5</v>
          </cell>
          <cell r="G11">
            <v>243.75</v>
          </cell>
          <cell r="H11">
            <v>197</v>
          </cell>
          <cell r="I11">
            <v>295.25</v>
          </cell>
          <cell r="J11">
            <v>240.5</v>
          </cell>
          <cell r="K11">
            <v>305.5</v>
          </cell>
          <cell r="L11">
            <v>235.25</v>
          </cell>
          <cell r="M11">
            <v>253.25</v>
          </cell>
          <cell r="N11">
            <v>244.75</v>
          </cell>
          <cell r="O11">
            <v>221.75</v>
          </cell>
        </row>
        <row r="12">
          <cell r="D12">
            <v>2906.25</v>
          </cell>
          <cell r="E12">
            <v>2837.75</v>
          </cell>
          <cell r="F12">
            <v>4092.25</v>
          </cell>
          <cell r="G12">
            <v>4856.5</v>
          </cell>
          <cell r="H12">
            <v>5060.25</v>
          </cell>
          <cell r="I12">
            <v>8071.5</v>
          </cell>
          <cell r="J12">
            <v>8347.25</v>
          </cell>
          <cell r="K12">
            <v>9951</v>
          </cell>
          <cell r="L12">
            <v>5704</v>
          </cell>
          <cell r="M12">
            <v>5143.75</v>
          </cell>
          <cell r="N12">
            <v>5568.75</v>
          </cell>
          <cell r="O12">
            <v>3669</v>
          </cell>
        </row>
        <row r="13">
          <cell r="D13">
            <v>152.75</v>
          </cell>
          <cell r="E13">
            <v>187.5</v>
          </cell>
          <cell r="F13">
            <v>235.75</v>
          </cell>
          <cell r="G13">
            <v>207</v>
          </cell>
          <cell r="H13">
            <v>231.5</v>
          </cell>
          <cell r="I13">
            <v>345.25</v>
          </cell>
          <cell r="J13">
            <v>243</v>
          </cell>
          <cell r="K13">
            <v>282</v>
          </cell>
          <cell r="L13">
            <v>196.5</v>
          </cell>
          <cell r="M13">
            <v>250.75</v>
          </cell>
          <cell r="N13">
            <v>273.25</v>
          </cell>
          <cell r="O13">
            <v>147.75</v>
          </cell>
        </row>
        <row r="14">
          <cell r="D14">
            <v>4059</v>
          </cell>
          <cell r="E14">
            <v>3355.75</v>
          </cell>
          <cell r="F14">
            <v>5379.74</v>
          </cell>
          <cell r="G14">
            <v>6277.25</v>
          </cell>
          <cell r="H14">
            <v>6367</v>
          </cell>
          <cell r="I14">
            <v>11060.25</v>
          </cell>
          <cell r="J14">
            <v>10603</v>
          </cell>
          <cell r="K14">
            <v>11342</v>
          </cell>
          <cell r="L14">
            <v>8394.5</v>
          </cell>
          <cell r="M14">
            <v>6397.75</v>
          </cell>
          <cell r="N14">
            <v>7142</v>
          </cell>
          <cell r="O14">
            <v>4773</v>
          </cell>
        </row>
        <row r="15">
          <cell r="D15">
            <v>333.5</v>
          </cell>
          <cell r="E15">
            <v>358.5</v>
          </cell>
          <cell r="F15">
            <v>381</v>
          </cell>
          <cell r="G15">
            <v>329.5</v>
          </cell>
          <cell r="H15">
            <v>319.25</v>
          </cell>
          <cell r="I15">
            <v>425.25</v>
          </cell>
          <cell r="J15">
            <v>436</v>
          </cell>
          <cell r="K15">
            <v>414.5</v>
          </cell>
          <cell r="L15">
            <v>366.5</v>
          </cell>
          <cell r="M15">
            <v>290.75</v>
          </cell>
          <cell r="N15">
            <v>329.5</v>
          </cell>
          <cell r="O15">
            <v>275.25</v>
          </cell>
        </row>
        <row r="16">
          <cell r="D16">
            <v>5607.25</v>
          </cell>
          <cell r="E16">
            <v>4072</v>
          </cell>
          <cell r="F16">
            <v>5932</v>
          </cell>
          <cell r="G16">
            <v>7847.75</v>
          </cell>
          <cell r="H16">
            <v>7651.25</v>
          </cell>
          <cell r="I16">
            <v>13629.75</v>
          </cell>
          <cell r="J16">
            <v>14644.4</v>
          </cell>
          <cell r="K16">
            <v>14929.75</v>
          </cell>
          <cell r="L16">
            <v>11181.25</v>
          </cell>
          <cell r="M16">
            <v>8361.25</v>
          </cell>
          <cell r="N16">
            <v>9622</v>
          </cell>
          <cell r="O16">
            <v>5952</v>
          </cell>
        </row>
        <row r="17">
          <cell r="D17">
            <v>326.5</v>
          </cell>
          <cell r="E17">
            <v>225.75</v>
          </cell>
          <cell r="F17">
            <v>280</v>
          </cell>
          <cell r="G17">
            <v>307.25</v>
          </cell>
          <cell r="H17">
            <v>241.25</v>
          </cell>
          <cell r="I17">
            <v>412.75</v>
          </cell>
          <cell r="J17">
            <v>340.5</v>
          </cell>
          <cell r="K17">
            <v>288.75</v>
          </cell>
          <cell r="L17">
            <v>345.5</v>
          </cell>
          <cell r="M17">
            <v>285.5</v>
          </cell>
          <cell r="N17">
            <v>248.5</v>
          </cell>
          <cell r="O17">
            <v>264.25</v>
          </cell>
        </row>
        <row r="18">
          <cell r="D18">
            <v>5478.25</v>
          </cell>
          <cell r="E18">
            <v>4039.5</v>
          </cell>
          <cell r="F18">
            <v>5131.75</v>
          </cell>
          <cell r="G18">
            <v>6443.25</v>
          </cell>
          <cell r="H18">
            <v>7122</v>
          </cell>
          <cell r="I18">
            <v>10268.75</v>
          </cell>
          <cell r="J18">
            <v>10432.75</v>
          </cell>
          <cell r="K18">
            <v>10436.75</v>
          </cell>
          <cell r="L18">
            <v>9538.5</v>
          </cell>
          <cell r="M18">
            <v>6896</v>
          </cell>
          <cell r="N18">
            <v>8124.25</v>
          </cell>
          <cell r="O18">
            <v>5073.5</v>
          </cell>
        </row>
        <row r="19">
          <cell r="D19">
            <v>262.5</v>
          </cell>
          <cell r="E19">
            <v>197.5</v>
          </cell>
          <cell r="F19">
            <v>299.25</v>
          </cell>
          <cell r="G19">
            <v>237.25</v>
          </cell>
          <cell r="H19">
            <v>319.75</v>
          </cell>
          <cell r="I19">
            <v>353.75</v>
          </cell>
          <cell r="J19">
            <v>233.25</v>
          </cell>
          <cell r="K19">
            <v>267.25</v>
          </cell>
          <cell r="L19">
            <v>252.5</v>
          </cell>
          <cell r="M19">
            <v>348.75</v>
          </cell>
          <cell r="N19">
            <v>278.75</v>
          </cell>
          <cell r="O19">
            <v>184.75</v>
          </cell>
        </row>
        <row r="20">
          <cell r="D20">
            <v>4768</v>
          </cell>
          <cell r="E20">
            <v>3604.25</v>
          </cell>
          <cell r="F20">
            <v>6442</v>
          </cell>
          <cell r="G20">
            <v>6913.25</v>
          </cell>
          <cell r="H20">
            <v>6753</v>
          </cell>
          <cell r="I20">
            <v>10154.25</v>
          </cell>
          <cell r="J20">
            <v>8828.75</v>
          </cell>
          <cell r="K20">
            <v>9205.5</v>
          </cell>
          <cell r="L20">
            <v>6135.75</v>
          </cell>
          <cell r="M20">
            <v>6500</v>
          </cell>
          <cell r="N20">
            <v>7036.5</v>
          </cell>
          <cell r="O20">
            <v>4835.25</v>
          </cell>
        </row>
        <row r="21">
          <cell r="D21">
            <v>261</v>
          </cell>
          <cell r="E21">
            <v>256.5</v>
          </cell>
          <cell r="F21">
            <v>464.5</v>
          </cell>
          <cell r="G21">
            <v>252.5</v>
          </cell>
          <cell r="H21">
            <v>336.5</v>
          </cell>
          <cell r="I21">
            <v>399.75</v>
          </cell>
          <cell r="J21">
            <v>416.25</v>
          </cell>
          <cell r="K21">
            <v>361</v>
          </cell>
          <cell r="L21">
            <v>336.75</v>
          </cell>
          <cell r="M21">
            <v>268.25</v>
          </cell>
          <cell r="N21">
            <v>392.5</v>
          </cell>
          <cell r="O21">
            <v>287.5</v>
          </cell>
        </row>
        <row r="22">
          <cell r="D22">
            <v>5296.25</v>
          </cell>
          <cell r="E22">
            <v>3899.5</v>
          </cell>
          <cell r="F22">
            <v>6666.25</v>
          </cell>
          <cell r="G22">
            <v>7337.5</v>
          </cell>
          <cell r="H22">
            <v>7883</v>
          </cell>
          <cell r="I22">
            <v>10620</v>
          </cell>
          <cell r="J22">
            <v>7981.75</v>
          </cell>
          <cell r="K22">
            <v>10008</v>
          </cell>
          <cell r="L22">
            <v>6833</v>
          </cell>
          <cell r="M22">
            <v>6959</v>
          </cell>
          <cell r="N22">
            <v>7718.5</v>
          </cell>
          <cell r="O22">
            <v>5058.5</v>
          </cell>
        </row>
        <row r="23">
          <cell r="D23">
            <v>235.5</v>
          </cell>
          <cell r="E23">
            <v>258</v>
          </cell>
          <cell r="F23">
            <v>305.75</v>
          </cell>
          <cell r="G23">
            <v>254.25</v>
          </cell>
          <cell r="H23">
            <v>340</v>
          </cell>
          <cell r="I23">
            <v>387.5</v>
          </cell>
          <cell r="J23">
            <v>261</v>
          </cell>
          <cell r="K23">
            <v>254.75</v>
          </cell>
          <cell r="L23">
            <v>279.5</v>
          </cell>
          <cell r="M23">
            <v>225.25</v>
          </cell>
          <cell r="N23">
            <v>258.75</v>
          </cell>
          <cell r="O23">
            <v>314.5</v>
          </cell>
        </row>
        <row r="24">
          <cell r="D24">
            <v>3365</v>
          </cell>
          <cell r="E24">
            <v>2487.75</v>
          </cell>
          <cell r="F24">
            <v>3298.49</v>
          </cell>
          <cell r="G24">
            <v>5030</v>
          </cell>
          <cell r="H24">
            <v>6701</v>
          </cell>
          <cell r="I24">
            <v>7258.5</v>
          </cell>
          <cell r="J24">
            <v>5867.25</v>
          </cell>
          <cell r="K24">
            <v>6177.75</v>
          </cell>
          <cell r="L24">
            <v>4211.5</v>
          </cell>
          <cell r="M24">
            <v>4060.75</v>
          </cell>
          <cell r="N24">
            <v>5368.5</v>
          </cell>
          <cell r="O24">
            <v>4098.75</v>
          </cell>
        </row>
        <row r="25">
          <cell r="D25">
            <v>234.75</v>
          </cell>
          <cell r="E25">
            <v>293.75</v>
          </cell>
          <cell r="F25">
            <v>198.5</v>
          </cell>
          <cell r="G25">
            <v>182.75</v>
          </cell>
          <cell r="H25">
            <v>310.75</v>
          </cell>
          <cell r="I25">
            <v>274.25</v>
          </cell>
          <cell r="J25">
            <v>292.5</v>
          </cell>
          <cell r="K25">
            <v>297</v>
          </cell>
          <cell r="L25">
            <v>236</v>
          </cell>
          <cell r="M25">
            <v>194.5</v>
          </cell>
          <cell r="N25">
            <v>275.5</v>
          </cell>
          <cell r="O25">
            <v>204.75</v>
          </cell>
        </row>
        <row r="26">
          <cell r="D26">
            <v>3537.5</v>
          </cell>
          <cell r="E26">
            <v>2909.25</v>
          </cell>
          <cell r="F26">
            <v>3494.25</v>
          </cell>
          <cell r="G26">
            <v>4202.5</v>
          </cell>
          <cell r="H26">
            <v>5543</v>
          </cell>
          <cell r="I26">
            <v>6346</v>
          </cell>
          <cell r="J26">
            <v>6717</v>
          </cell>
          <cell r="K26">
            <v>7562</v>
          </cell>
          <cell r="L26">
            <v>4876.25</v>
          </cell>
          <cell r="M26">
            <v>4522</v>
          </cell>
          <cell r="N26">
            <v>5240.5</v>
          </cell>
          <cell r="O26">
            <v>4147.75</v>
          </cell>
        </row>
        <row r="27">
          <cell r="D27">
            <v>172.25</v>
          </cell>
          <cell r="E27">
            <v>177</v>
          </cell>
          <cell r="F27">
            <v>204.5</v>
          </cell>
          <cell r="G27">
            <v>150.25</v>
          </cell>
          <cell r="H27">
            <v>176.75</v>
          </cell>
          <cell r="I27">
            <v>184.75</v>
          </cell>
          <cell r="J27">
            <v>254.25</v>
          </cell>
          <cell r="K27">
            <v>210.25</v>
          </cell>
          <cell r="L27">
            <v>318.25</v>
          </cell>
          <cell r="M27">
            <v>258.25</v>
          </cell>
          <cell r="N27">
            <v>192.5</v>
          </cell>
          <cell r="O27">
            <v>228.25</v>
          </cell>
        </row>
        <row r="28">
          <cell r="D28">
            <v>4728.5</v>
          </cell>
          <cell r="E28">
            <v>2952.75</v>
          </cell>
          <cell r="F28">
            <v>3659</v>
          </cell>
          <cell r="G28">
            <v>3963</v>
          </cell>
          <cell r="H28">
            <v>3735.25</v>
          </cell>
          <cell r="I28">
            <v>5005.5</v>
          </cell>
          <cell r="J28">
            <v>8198.75</v>
          </cell>
          <cell r="K28">
            <v>8112.5</v>
          </cell>
          <cell r="L28">
            <v>4874.5</v>
          </cell>
          <cell r="M28">
            <v>4782.5</v>
          </cell>
          <cell r="N28">
            <v>5697.75</v>
          </cell>
          <cell r="O28">
            <v>3768.5</v>
          </cell>
        </row>
        <row r="29">
          <cell r="D29">
            <v>132.75</v>
          </cell>
          <cell r="E29">
            <v>185</v>
          </cell>
          <cell r="F29">
            <v>177.75</v>
          </cell>
          <cell r="G29">
            <v>172.5</v>
          </cell>
          <cell r="H29">
            <v>196.5</v>
          </cell>
          <cell r="I29">
            <v>178.25</v>
          </cell>
          <cell r="J29">
            <v>224.5</v>
          </cell>
          <cell r="K29">
            <v>200</v>
          </cell>
          <cell r="L29">
            <v>94.5</v>
          </cell>
          <cell r="M29">
            <v>232.25</v>
          </cell>
          <cell r="N29">
            <v>220.75</v>
          </cell>
          <cell r="O29">
            <v>135.75</v>
          </cell>
        </row>
        <row r="30">
          <cell r="D30">
            <v>4190</v>
          </cell>
          <cell r="E30">
            <v>3290.75</v>
          </cell>
          <cell r="F30">
            <v>3564</v>
          </cell>
          <cell r="G30">
            <v>3523.5</v>
          </cell>
          <cell r="H30">
            <v>3383.25</v>
          </cell>
          <cell r="I30">
            <v>4084.5</v>
          </cell>
          <cell r="J30">
            <v>5684.25</v>
          </cell>
          <cell r="K30">
            <v>6442.55</v>
          </cell>
          <cell r="L30">
            <v>4147.2</v>
          </cell>
          <cell r="M30">
            <v>4344.5</v>
          </cell>
          <cell r="N30">
            <v>4284</v>
          </cell>
          <cell r="O30">
            <v>3285.25</v>
          </cell>
        </row>
        <row r="31">
          <cell r="D31">
            <v>104.75</v>
          </cell>
          <cell r="E31">
            <v>88.5</v>
          </cell>
          <cell r="F31">
            <v>188.75</v>
          </cell>
          <cell r="G31">
            <v>131</v>
          </cell>
          <cell r="H31">
            <v>210.75</v>
          </cell>
          <cell r="I31">
            <v>242.5</v>
          </cell>
          <cell r="J31">
            <v>145.75</v>
          </cell>
          <cell r="K31">
            <v>247.25</v>
          </cell>
          <cell r="L31">
            <v>143.75</v>
          </cell>
          <cell r="M31">
            <v>159</v>
          </cell>
          <cell r="N31">
            <v>126.25</v>
          </cell>
          <cell r="O31">
            <v>183.25</v>
          </cell>
        </row>
        <row r="32">
          <cell r="D32">
            <v>2197.25</v>
          </cell>
          <cell r="E32">
            <v>2033</v>
          </cell>
          <cell r="F32">
            <v>3654.25</v>
          </cell>
          <cell r="G32">
            <v>4513.25</v>
          </cell>
          <cell r="H32">
            <v>5743.5</v>
          </cell>
          <cell r="I32">
            <v>7850.5</v>
          </cell>
          <cell r="J32">
            <v>6811.7</v>
          </cell>
          <cell r="K32">
            <v>6321.8</v>
          </cell>
          <cell r="L32">
            <v>5146.75</v>
          </cell>
          <cell r="M32">
            <v>3948.75</v>
          </cell>
          <cell r="N32">
            <v>2802.5</v>
          </cell>
          <cell r="O32">
            <v>4978.25</v>
          </cell>
        </row>
        <row r="33">
          <cell r="D33">
            <v>125.75</v>
          </cell>
          <cell r="E33">
            <v>107.75</v>
          </cell>
          <cell r="F33">
            <v>170.5</v>
          </cell>
          <cell r="G33">
            <v>134.5</v>
          </cell>
          <cell r="H33">
            <v>119.5</v>
          </cell>
          <cell r="I33">
            <v>269.5</v>
          </cell>
          <cell r="J33">
            <v>172.25</v>
          </cell>
          <cell r="K33">
            <v>105.25</v>
          </cell>
          <cell r="L33">
            <v>154.75</v>
          </cell>
          <cell r="M33">
            <v>142</v>
          </cell>
          <cell r="N33">
            <v>135.25</v>
          </cell>
          <cell r="O33">
            <v>178.5</v>
          </cell>
        </row>
        <row r="34">
          <cell r="D34">
            <v>1820.75</v>
          </cell>
          <cell r="E34">
            <v>1845.25</v>
          </cell>
          <cell r="F34">
            <v>3272.75</v>
          </cell>
          <cell r="G34">
            <v>3680.75</v>
          </cell>
          <cell r="H34">
            <v>4600</v>
          </cell>
          <cell r="I34">
            <v>6523.25</v>
          </cell>
          <cell r="J34">
            <v>5433</v>
          </cell>
          <cell r="K34">
            <v>4615</v>
          </cell>
          <cell r="L34">
            <v>4153.25</v>
          </cell>
          <cell r="M34">
            <v>3229</v>
          </cell>
          <cell r="N34">
            <v>2094.75</v>
          </cell>
          <cell r="O34">
            <v>4030</v>
          </cell>
        </row>
        <row r="52">
          <cell r="D52">
            <v>56995.75</v>
          </cell>
          <cell r="E52">
            <v>44808</v>
          </cell>
          <cell r="F52">
            <v>67985.73</v>
          </cell>
          <cell r="G52">
            <v>78493</v>
          </cell>
          <cell r="H52">
            <v>85047.85</v>
          </cell>
          <cell r="I52">
            <v>124784.5</v>
          </cell>
          <cell r="J52">
            <v>121323.84999999999</v>
          </cell>
          <cell r="K52">
            <v>126052.85</v>
          </cell>
          <cell r="L52">
            <v>88161.95</v>
          </cell>
          <cell r="M52">
            <v>77466.25</v>
          </cell>
          <cell r="N52">
            <v>84726</v>
          </cell>
          <cell r="O52">
            <v>63408.75</v>
          </cell>
        </row>
        <row r="58">
          <cell r="D58">
            <v>882</v>
          </cell>
          <cell r="E58">
            <v>780</v>
          </cell>
          <cell r="F58">
            <v>1525</v>
          </cell>
          <cell r="G58">
            <v>1903.75</v>
          </cell>
          <cell r="H58">
            <v>1722.25</v>
          </cell>
          <cell r="I58">
            <v>2805.25</v>
          </cell>
          <cell r="J58">
            <v>3057.25</v>
          </cell>
          <cell r="K58">
            <v>3566.5</v>
          </cell>
          <cell r="L58">
            <v>1666.5</v>
          </cell>
          <cell r="M58">
            <v>1640.75</v>
          </cell>
          <cell r="N58">
            <v>1799.75</v>
          </cell>
          <cell r="O58">
            <v>1134.5</v>
          </cell>
        </row>
        <row r="59">
          <cell r="D59">
            <v>1045.75</v>
          </cell>
          <cell r="E59">
            <v>661.25</v>
          </cell>
          <cell r="F59">
            <v>1039</v>
          </cell>
          <cell r="G59">
            <v>1060.75</v>
          </cell>
          <cell r="H59">
            <v>1155.25</v>
          </cell>
          <cell r="I59">
            <v>1327</v>
          </cell>
          <cell r="J59">
            <v>1826.75</v>
          </cell>
          <cell r="K59">
            <v>2066.75</v>
          </cell>
          <cell r="L59">
            <v>1079.25</v>
          </cell>
          <cell r="M59">
            <v>966.75</v>
          </cell>
          <cell r="N59">
            <v>1333.75</v>
          </cell>
          <cell r="O59">
            <v>984.25</v>
          </cell>
        </row>
        <row r="60">
          <cell r="D60">
            <v>1026.5</v>
          </cell>
          <cell r="E60">
            <v>927.75</v>
          </cell>
          <cell r="F60">
            <v>1414</v>
          </cell>
          <cell r="G60">
            <v>2137.25</v>
          </cell>
          <cell r="H60">
            <v>1696</v>
          </cell>
          <cell r="I60">
            <v>2433.5</v>
          </cell>
          <cell r="J60">
            <v>2716</v>
          </cell>
          <cell r="K60">
            <v>2630.75</v>
          </cell>
          <cell r="L60">
            <v>1598.25</v>
          </cell>
          <cell r="M60">
            <v>1586.75</v>
          </cell>
          <cell r="N60">
            <v>1854.25</v>
          </cell>
          <cell r="O60">
            <v>1330.5</v>
          </cell>
        </row>
        <row r="61">
          <cell r="D61">
            <v>1238.75</v>
          </cell>
          <cell r="E61">
            <v>1056.25</v>
          </cell>
          <cell r="F61">
            <v>1573.5</v>
          </cell>
          <cell r="G61">
            <v>2211</v>
          </cell>
          <cell r="H61">
            <v>1896</v>
          </cell>
          <cell r="I61">
            <v>2879.75</v>
          </cell>
          <cell r="J61">
            <v>3508.5</v>
          </cell>
          <cell r="K61">
            <v>3630.75</v>
          </cell>
          <cell r="L61">
            <v>1947.5</v>
          </cell>
          <cell r="M61">
            <v>1925.75</v>
          </cell>
          <cell r="N61">
            <v>2530</v>
          </cell>
          <cell r="O61">
            <v>2190.25</v>
          </cell>
        </row>
        <row r="62">
          <cell r="D62">
            <v>1855.25</v>
          </cell>
          <cell r="E62">
            <v>883</v>
          </cell>
          <cell r="F62">
            <v>1181.25</v>
          </cell>
          <cell r="G62">
            <v>1813.75</v>
          </cell>
          <cell r="H62">
            <v>1795.75</v>
          </cell>
          <cell r="I62">
            <v>2257</v>
          </cell>
          <cell r="J62">
            <v>2334.5</v>
          </cell>
          <cell r="K62">
            <v>2371.75</v>
          </cell>
          <cell r="L62">
            <v>1298</v>
          </cell>
          <cell r="M62">
            <v>1381.5</v>
          </cell>
          <cell r="N62">
            <v>1549.75</v>
          </cell>
          <cell r="O62">
            <v>1304</v>
          </cell>
        </row>
        <row r="63">
          <cell r="D63">
            <v>774.25</v>
          </cell>
          <cell r="E63">
            <v>769.75</v>
          </cell>
          <cell r="F63">
            <v>1685.5</v>
          </cell>
          <cell r="G63">
            <v>1880.25</v>
          </cell>
          <cell r="H63">
            <v>1663.5</v>
          </cell>
          <cell r="I63">
            <v>2523.25</v>
          </cell>
          <cell r="J63">
            <v>2569.25</v>
          </cell>
          <cell r="K63">
            <v>2161.5</v>
          </cell>
          <cell r="L63">
            <v>1684.25</v>
          </cell>
          <cell r="M63">
            <v>1282.5</v>
          </cell>
          <cell r="N63">
            <v>1296.75</v>
          </cell>
          <cell r="O63">
            <v>1412.5</v>
          </cell>
        </row>
        <row r="64">
          <cell r="D64">
            <v>1151.25</v>
          </cell>
          <cell r="E64">
            <v>1014.5</v>
          </cell>
          <cell r="F64">
            <v>2093</v>
          </cell>
          <cell r="G64">
            <v>2243.25</v>
          </cell>
          <cell r="H64">
            <v>1934</v>
          </cell>
          <cell r="I64">
            <v>3623.75</v>
          </cell>
          <cell r="J64">
            <v>3455.5</v>
          </cell>
          <cell r="K64">
            <v>3747.75</v>
          </cell>
          <cell r="L64">
            <v>1728.3</v>
          </cell>
          <cell r="M64">
            <v>1616.25</v>
          </cell>
          <cell r="N64">
            <v>2170</v>
          </cell>
          <cell r="O64">
            <v>1248.5</v>
          </cell>
        </row>
        <row r="65">
          <cell r="D65">
            <v>1069.5</v>
          </cell>
          <cell r="E65">
            <v>1249.5</v>
          </cell>
          <cell r="F65">
            <v>1936.75</v>
          </cell>
          <cell r="G65">
            <v>2466.5</v>
          </cell>
          <cell r="H65">
            <v>2310.75</v>
          </cell>
          <cell r="I65">
            <v>2573.75</v>
          </cell>
          <cell r="J65">
            <v>3434.25</v>
          </cell>
          <cell r="K65">
            <v>3118</v>
          </cell>
          <cell r="L65">
            <v>2083.5</v>
          </cell>
          <cell r="M65">
            <v>2014.25</v>
          </cell>
          <cell r="N65">
            <v>1932.25</v>
          </cell>
          <cell r="O65">
            <v>1568.5</v>
          </cell>
        </row>
        <row r="66">
          <cell r="D66">
            <v>1977.75</v>
          </cell>
          <cell r="E66">
            <v>1127.25</v>
          </cell>
          <cell r="F66">
            <v>1542</v>
          </cell>
          <cell r="G66">
            <v>2240</v>
          </cell>
          <cell r="H66">
            <v>2672.75</v>
          </cell>
          <cell r="I66">
            <v>2675</v>
          </cell>
          <cell r="J66">
            <v>3192.5</v>
          </cell>
          <cell r="K66">
            <v>3435.25</v>
          </cell>
          <cell r="L66">
            <v>1677.5</v>
          </cell>
          <cell r="M66">
            <v>1685.25</v>
          </cell>
          <cell r="N66">
            <v>2175.75</v>
          </cell>
          <cell r="O66">
            <v>1506.75</v>
          </cell>
        </row>
        <row r="67">
          <cell r="D67">
            <v>1258.5</v>
          </cell>
          <cell r="E67">
            <v>824.75</v>
          </cell>
          <cell r="F67">
            <v>1317.25</v>
          </cell>
          <cell r="G67">
            <v>1571</v>
          </cell>
          <cell r="H67">
            <v>1674.25</v>
          </cell>
          <cell r="I67">
            <v>1735.5</v>
          </cell>
          <cell r="J67">
            <v>2817.25</v>
          </cell>
          <cell r="K67">
            <v>3165.5</v>
          </cell>
          <cell r="L67">
            <v>1488.25</v>
          </cell>
          <cell r="M67">
            <v>1158.25</v>
          </cell>
          <cell r="N67">
            <v>1626.75</v>
          </cell>
          <cell r="O67">
            <v>1299</v>
          </cell>
        </row>
        <row r="68">
          <cell r="D68">
            <v>865.75</v>
          </cell>
          <cell r="E68">
            <v>777.25</v>
          </cell>
          <cell r="F68">
            <v>1730</v>
          </cell>
          <cell r="G68">
            <v>1453.5</v>
          </cell>
          <cell r="H68">
            <v>1624.25</v>
          </cell>
          <cell r="I68">
            <v>2398.25</v>
          </cell>
          <cell r="J68">
            <v>2605.75</v>
          </cell>
          <cell r="K68">
            <v>2492</v>
          </cell>
          <cell r="L68">
            <v>1738</v>
          </cell>
          <cell r="M68">
            <v>1252.25</v>
          </cell>
          <cell r="N68">
            <v>1292.25</v>
          </cell>
          <cell r="O68">
            <v>1443</v>
          </cell>
        </row>
        <row r="69">
          <cell r="D69">
            <v>1606</v>
          </cell>
          <cell r="E69">
            <v>1217.75</v>
          </cell>
          <cell r="F69">
            <v>2546.8000000000002</v>
          </cell>
          <cell r="G69">
            <v>2853.29</v>
          </cell>
          <cell r="H69">
            <v>2263.5</v>
          </cell>
          <cell r="I69">
            <v>4254.75</v>
          </cell>
          <cell r="J69">
            <v>3673.5</v>
          </cell>
          <cell r="K69">
            <v>3432</v>
          </cell>
          <cell r="L69">
            <v>1610</v>
          </cell>
          <cell r="M69">
            <v>1700.75</v>
          </cell>
          <cell r="N69">
            <v>1840.5</v>
          </cell>
          <cell r="O69">
            <v>1299.5</v>
          </cell>
        </row>
        <row r="70">
          <cell r="D70">
            <v>1084.5</v>
          </cell>
          <cell r="E70">
            <v>1476.75</v>
          </cell>
          <cell r="F70">
            <v>2582.25</v>
          </cell>
          <cell r="G70">
            <v>2846.5</v>
          </cell>
          <cell r="H70">
            <v>3299</v>
          </cell>
          <cell r="I70">
            <v>3606.5</v>
          </cell>
          <cell r="J70">
            <v>3954.5</v>
          </cell>
          <cell r="K70">
            <v>4247.25</v>
          </cell>
          <cell r="L70">
            <v>2625.5</v>
          </cell>
          <cell r="M70">
            <v>2554.75</v>
          </cell>
          <cell r="N70">
            <v>2788.75</v>
          </cell>
          <cell r="O70">
            <v>2611.25</v>
          </cell>
        </row>
        <row r="71">
          <cell r="D71">
            <v>1051</v>
          </cell>
          <cell r="E71">
            <v>1080</v>
          </cell>
          <cell r="F71">
            <v>1959</v>
          </cell>
          <cell r="G71">
            <v>2285.5</v>
          </cell>
          <cell r="H71">
            <v>1830.25</v>
          </cell>
          <cell r="I71">
            <v>3468.25</v>
          </cell>
          <cell r="J71">
            <v>3753.5</v>
          </cell>
          <cell r="K71">
            <v>4078.5</v>
          </cell>
          <cell r="L71">
            <v>1798.25</v>
          </cell>
          <cell r="M71">
            <v>1705.75</v>
          </cell>
          <cell r="N71">
            <v>2102.25</v>
          </cell>
          <cell r="O71">
            <v>1406.25</v>
          </cell>
        </row>
        <row r="73">
          <cell r="D73">
            <v>0</v>
          </cell>
          <cell r="E73">
            <v>234</v>
          </cell>
          <cell r="F73">
            <v>0</v>
          </cell>
          <cell r="G73">
            <v>0</v>
          </cell>
          <cell r="H73">
            <v>0</v>
          </cell>
        </row>
        <row r="74">
          <cell r="D74">
            <v>0</v>
          </cell>
          <cell r="E74">
            <v>355</v>
          </cell>
          <cell r="F74">
            <v>0</v>
          </cell>
          <cell r="G74">
            <v>0</v>
          </cell>
          <cell r="H74">
            <v>0</v>
          </cell>
        </row>
        <row r="75">
          <cell r="D75">
            <v>0</v>
          </cell>
          <cell r="E75">
            <v>139.75</v>
          </cell>
          <cell r="F75">
            <v>0</v>
          </cell>
          <cell r="G75">
            <v>0</v>
          </cell>
          <cell r="H75">
            <v>0</v>
          </cell>
        </row>
        <row r="76">
          <cell r="D76">
            <v>0</v>
          </cell>
          <cell r="E76">
            <v>209.25</v>
          </cell>
          <cell r="F76">
            <v>0</v>
          </cell>
          <cell r="G76">
            <v>0</v>
          </cell>
          <cell r="H76">
            <v>0</v>
          </cell>
        </row>
        <row r="77">
          <cell r="D77">
            <v>0</v>
          </cell>
          <cell r="E77">
            <v>164.5</v>
          </cell>
          <cell r="F77">
            <v>0</v>
          </cell>
          <cell r="G77">
            <v>0</v>
          </cell>
          <cell r="H77">
            <v>0</v>
          </cell>
        </row>
        <row r="78">
          <cell r="D78">
            <v>0</v>
          </cell>
          <cell r="E78">
            <v>170.75</v>
          </cell>
          <cell r="F78">
            <v>0</v>
          </cell>
          <cell r="G78">
            <v>0</v>
          </cell>
          <cell r="H78">
            <v>0</v>
          </cell>
        </row>
        <row r="79">
          <cell r="D79">
            <v>0</v>
          </cell>
          <cell r="E79">
            <v>239.75</v>
          </cell>
          <cell r="F79">
            <v>0</v>
          </cell>
          <cell r="G79">
            <v>0</v>
          </cell>
          <cell r="H79">
            <v>0</v>
          </cell>
        </row>
        <row r="80">
          <cell r="D80">
            <v>0</v>
          </cell>
          <cell r="E80">
            <v>179</v>
          </cell>
          <cell r="F80">
            <v>0</v>
          </cell>
          <cell r="G80">
            <v>0</v>
          </cell>
          <cell r="H80">
            <v>0</v>
          </cell>
        </row>
        <row r="81">
          <cell r="D81">
            <v>0</v>
          </cell>
          <cell r="E81">
            <v>299</v>
          </cell>
          <cell r="F81">
            <v>0</v>
          </cell>
          <cell r="G81">
            <v>0</v>
          </cell>
          <cell r="H81">
            <v>0</v>
          </cell>
        </row>
        <row r="82">
          <cell r="D82">
            <v>0</v>
          </cell>
          <cell r="E82">
            <v>235.75</v>
          </cell>
          <cell r="F82">
            <v>0</v>
          </cell>
          <cell r="G82">
            <v>0</v>
          </cell>
          <cell r="H82">
            <v>0</v>
          </cell>
        </row>
        <row r="83">
          <cell r="D83">
            <v>0</v>
          </cell>
          <cell r="E83">
            <v>200</v>
          </cell>
          <cell r="F83">
            <v>0</v>
          </cell>
          <cell r="G83">
            <v>0</v>
          </cell>
          <cell r="H83">
            <v>0</v>
          </cell>
        </row>
        <row r="84">
          <cell r="D84">
            <v>0</v>
          </cell>
          <cell r="E84">
            <v>232</v>
          </cell>
          <cell r="F84">
            <v>0</v>
          </cell>
          <cell r="G84">
            <v>0</v>
          </cell>
          <cell r="H84">
            <v>0</v>
          </cell>
        </row>
        <row r="85">
          <cell r="D85">
            <v>0</v>
          </cell>
          <cell r="E85">
            <v>356</v>
          </cell>
          <cell r="F85">
            <v>0</v>
          </cell>
          <cell r="G85">
            <v>0</v>
          </cell>
          <cell r="H85">
            <v>0</v>
          </cell>
        </row>
        <row r="86">
          <cell r="D86">
            <v>0</v>
          </cell>
          <cell r="E86">
            <v>242.25</v>
          </cell>
          <cell r="F86">
            <v>0</v>
          </cell>
          <cell r="G86">
            <v>0</v>
          </cell>
          <cell r="H86">
            <v>0</v>
          </cell>
        </row>
        <row r="88">
          <cell r="D88">
            <v>16886.75</v>
          </cell>
          <cell r="E88">
            <v>17102.75</v>
          </cell>
          <cell r="F88">
            <v>24125.3</v>
          </cell>
          <cell r="G88">
            <v>28966.29</v>
          </cell>
          <cell r="H88">
            <v>27537.5</v>
          </cell>
          <cell r="I88">
            <v>38561.5</v>
          </cell>
          <cell r="J88">
            <v>42899</v>
          </cell>
          <cell r="K88">
            <v>44144.25</v>
          </cell>
          <cell r="L88">
            <v>24023.05</v>
          </cell>
          <cell r="M88">
            <v>22471.5</v>
          </cell>
          <cell r="N88">
            <v>26292.75</v>
          </cell>
          <cell r="O88">
            <v>20738.75</v>
          </cell>
          <cell r="P88">
            <v>333749.39</v>
          </cell>
        </row>
        <row r="89">
          <cell r="P89">
            <v>1019254.4799999999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3"/>
  <sheetViews>
    <sheetView showGridLines="0" tabSelected="1" zoomScaleNormal="100" workbookViewId="0">
      <selection activeCell="U116" sqref="U116"/>
    </sheetView>
  </sheetViews>
  <sheetFormatPr defaultColWidth="9.08984375" defaultRowHeight="10.5"/>
  <cols>
    <col min="1" max="1" width="4.36328125" style="64" customWidth="1"/>
    <col min="2" max="2" width="1.6328125" style="63" customWidth="1"/>
    <col min="3" max="3" width="16.36328125" style="63" customWidth="1"/>
    <col min="4" max="4" width="8.90625" style="63" customWidth="1"/>
    <col min="5" max="6" width="9" style="63" customWidth="1"/>
    <col min="7" max="8" width="8.90625" style="63" customWidth="1"/>
    <col min="9" max="10" width="9" style="63" customWidth="1"/>
    <col min="11" max="13" width="8.90625" style="63" customWidth="1"/>
    <col min="14" max="15" width="9.36328125" style="63" customWidth="1"/>
    <col min="16" max="16" width="1.36328125" style="82" customWidth="1"/>
    <col min="17" max="17" width="10.36328125" style="63" customWidth="1"/>
    <col min="18" max="18" width="4.6328125" style="62" hidden="1" customWidth="1"/>
    <col min="19" max="19" width="2.90625" style="63" customWidth="1"/>
    <col min="20" max="16384" width="9.08984375" style="63"/>
  </cols>
  <sheetData>
    <row r="1" spans="1:18">
      <c r="A1" s="90" t="s">
        <v>65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8">
      <c r="A2" s="90" t="s">
        <v>29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8">
      <c r="A3" s="91">
        <v>2017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8">
      <c r="D4" s="65"/>
      <c r="P4" s="66"/>
      <c r="Q4" s="67"/>
    </row>
    <row r="5" spans="1:18">
      <c r="H5" s="68"/>
      <c r="P5" s="66"/>
      <c r="Q5" s="67"/>
    </row>
    <row r="6" spans="1:18">
      <c r="A6" s="69" t="s">
        <v>0</v>
      </c>
      <c r="B6" s="70"/>
      <c r="C6" s="70"/>
      <c r="D6" s="71" t="s">
        <v>1</v>
      </c>
      <c r="E6" s="71" t="s">
        <v>2</v>
      </c>
      <c r="F6" s="71" t="s">
        <v>3</v>
      </c>
      <c r="G6" s="71" t="s">
        <v>4</v>
      </c>
      <c r="H6" s="71" t="s">
        <v>5</v>
      </c>
      <c r="I6" s="71" t="s">
        <v>6</v>
      </c>
      <c r="J6" s="71" t="s">
        <v>7</v>
      </c>
      <c r="K6" s="71" t="s">
        <v>8</v>
      </c>
      <c r="L6" s="71" t="s">
        <v>9</v>
      </c>
      <c r="M6" s="71" t="s">
        <v>10</v>
      </c>
      <c r="N6" s="71" t="s">
        <v>11</v>
      </c>
      <c r="O6" s="71" t="s">
        <v>12</v>
      </c>
      <c r="P6" s="72"/>
      <c r="Q6" s="73" t="s">
        <v>32</v>
      </c>
    </row>
    <row r="7" spans="1:18">
      <c r="A7" s="74"/>
      <c r="P7" s="66"/>
      <c r="Q7" s="67"/>
    </row>
    <row r="8" spans="1:18">
      <c r="A8" s="74">
        <v>1800</v>
      </c>
      <c r="B8" s="75" t="s">
        <v>62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66"/>
      <c r="Q8" s="67"/>
    </row>
    <row r="9" spans="1:18">
      <c r="A9" s="74"/>
      <c r="C9" s="77" t="s">
        <v>42</v>
      </c>
      <c r="D9" s="78">
        <f>+'[1]SALES-IM'!C$7</f>
        <v>80471.92</v>
      </c>
      <c r="E9" s="78">
        <f>+'[1]SALES-IM'!D$7</f>
        <v>71279.45</v>
      </c>
      <c r="F9" s="78">
        <f>+'[1]SALES-IM'!E$7</f>
        <v>103351.72</v>
      </c>
      <c r="G9" s="78">
        <f>+'[1]SALES-IM'!F$7</f>
        <v>124405.89</v>
      </c>
      <c r="H9" s="78">
        <f>+'[1]SALES-IM'!G$7</f>
        <v>135874.74</v>
      </c>
      <c r="I9" s="78">
        <f>+'[1]SALES-IM'!H$7</f>
        <v>156222.57999999999</v>
      </c>
      <c r="J9" s="78">
        <f>+'[1]SALES-IM'!I$7</f>
        <v>177175.74</v>
      </c>
      <c r="K9" s="78">
        <f>+'[1]SALES-IM'!J$7</f>
        <v>159205.91</v>
      </c>
      <c r="L9" s="78">
        <f>+'[1]SALES-IM'!K$7+'[1]SALES-IM'!K$8</f>
        <v>122978.79999999999</v>
      </c>
      <c r="M9" s="78">
        <f>+'[1]SALES-IM'!L$7+'[1]SALES-IM'!L$8</f>
        <v>114114.63</v>
      </c>
      <c r="N9" s="78">
        <f>+'[1]SALES-IM'!M$8</f>
        <v>110659.33</v>
      </c>
      <c r="O9" s="78">
        <f>+'[1]SALES-IM'!N$7+'[1]SALES-IM'!$N$8</f>
        <v>103465.18</v>
      </c>
      <c r="P9" s="78">
        <f>+'[1]SALES-IM'!O$7</f>
        <v>1102251.18</v>
      </c>
      <c r="Q9" s="67">
        <f>SUM(D9:O9)</f>
        <v>1459205.89</v>
      </c>
    </row>
    <row r="10" spans="1:18">
      <c r="A10" s="74"/>
      <c r="C10" s="63" t="s">
        <v>60</v>
      </c>
      <c r="D10" s="78">
        <f>'[1]SALES-IM'!C$9+'[1]SALES-IM'!C$10</f>
        <v>64728.66</v>
      </c>
      <c r="E10" s="78">
        <f>'[1]SALES-IM'!D$9+'[1]SALES-IM'!D$10</f>
        <v>53107.97</v>
      </c>
      <c r="F10" s="78">
        <f>'[1]SALES-IM'!E$9+'[1]SALES-IM'!E$10</f>
        <v>64886.94</v>
      </c>
      <c r="G10" s="78">
        <f>'[1]SALES-IM'!F$9+'[1]SALES-IM'!F$10</f>
        <v>72436.88</v>
      </c>
      <c r="H10" s="78">
        <f>'[1]SALES-IM'!G$9+'[1]SALES-IM'!G$10</f>
        <v>83219.899999999994</v>
      </c>
      <c r="I10" s="78">
        <f>'[1]SALES-IM'!H$9+'[1]SALES-IM'!H$10</f>
        <v>103960.44</v>
      </c>
      <c r="J10" s="78">
        <f>'[1]SALES-IM'!I$9+'[1]SALES-IM'!I$10</f>
        <v>116367.33</v>
      </c>
      <c r="K10" s="78">
        <f>'[1]SALES-IM'!J$9+'[1]SALES-IM'!J$10</f>
        <v>108218.91</v>
      </c>
      <c r="L10" s="78">
        <f>'[1]SALES-IM'!K$9+'[1]SALES-IM'!K$10</f>
        <v>79988.61</v>
      </c>
      <c r="M10" s="78">
        <f>'[1]SALES-IM'!L$9+'[1]SALES-IM'!L$10</f>
        <v>78032.490000000005</v>
      </c>
      <c r="N10" s="78">
        <f>'[1]SALES-IM'!M$9+'[1]SALES-IM'!M$10</f>
        <v>75565.440000000002</v>
      </c>
      <c r="O10" s="78">
        <f>'[1]SALES-IM'!N$9+'[1]SALES-IM'!N$10</f>
        <v>72474.17</v>
      </c>
      <c r="P10" s="78">
        <f>+'[1]SALES-IM'!O$8</f>
        <v>356954.71</v>
      </c>
      <c r="Q10" s="67">
        <f>SUM(D10:O10)</f>
        <v>972987.74000000011</v>
      </c>
    </row>
    <row r="11" spans="1:18">
      <c r="A11" s="74"/>
      <c r="C11" s="63" t="s">
        <v>40</v>
      </c>
      <c r="D11" s="79">
        <f>'[1]SALES-IM'!C$11+'[1]SALES-IM'!C$12</f>
        <v>69566.23</v>
      </c>
      <c r="E11" s="79">
        <f>'[1]SALES-IM'!D$11+'[1]SALES-IM'!D$12</f>
        <v>59530.19</v>
      </c>
      <c r="F11" s="79">
        <f>'[1]SALES-IM'!E$11+'[1]SALES-IM'!E$12</f>
        <v>82699.5</v>
      </c>
      <c r="G11" s="79">
        <f>'[1]SALES-IM'!F$11+'[1]SALES-IM'!F$12</f>
        <v>99291.19</v>
      </c>
      <c r="H11" s="79">
        <f>'[1]SALES-IM'!G$11+'[1]SALES-IM'!G$12</f>
        <v>110176.69</v>
      </c>
      <c r="I11" s="79">
        <f>'[1]SALES-IM'!H$11+'[1]SALES-IM'!H$12</f>
        <v>130013.96</v>
      </c>
      <c r="J11" s="79">
        <f>'[1]SALES-IM'!I$11+'[1]SALES-IM'!I$12</f>
        <v>149137.17000000001</v>
      </c>
      <c r="K11" s="79">
        <f>'[1]SALES-IM'!J$11+'[1]SALES-IM'!J$12</f>
        <v>135004.82</v>
      </c>
      <c r="L11" s="79">
        <f>'[1]SALES-IM'!K$11+'[1]SALES-IM'!K$12</f>
        <v>100925.7</v>
      </c>
      <c r="M11" s="79">
        <f>'[1]SALES-IM'!L$11+'[1]SALES-IM'!L$12</f>
        <v>96857.68</v>
      </c>
      <c r="N11" s="79">
        <f>'[1]SALES-IM'!M$11+'[1]SALES-IM'!M$12</f>
        <v>98123.23</v>
      </c>
      <c r="O11" s="79">
        <f>'[1]SALES-IM'!N$11+'[1]SALES-IM'!N$12</f>
        <v>92967.77</v>
      </c>
      <c r="P11" s="79">
        <f>+'[1]SALES-IM'!O$9</f>
        <v>728238.29</v>
      </c>
      <c r="Q11" s="80">
        <f>SUM(D11:O11)</f>
        <v>1224294.1299999999</v>
      </c>
    </row>
    <row r="12" spans="1:18">
      <c r="A12" s="74"/>
      <c r="D12" s="78">
        <f t="shared" ref="D12:Q12" si="0">SUM(D9:D11)</f>
        <v>214766.81</v>
      </c>
      <c r="E12" s="78">
        <f t="shared" ref="E12" si="1">SUM(E9:E11)</f>
        <v>183917.61</v>
      </c>
      <c r="F12" s="78">
        <f t="shared" ref="F12:O12" si="2">SUM(F9:F11)</f>
        <v>250938.16</v>
      </c>
      <c r="G12" s="78">
        <f t="shared" si="2"/>
        <v>296133.96000000002</v>
      </c>
      <c r="H12" s="78">
        <f t="shared" si="2"/>
        <v>329271.32999999996</v>
      </c>
      <c r="I12" s="78">
        <f t="shared" si="2"/>
        <v>390196.98</v>
      </c>
      <c r="J12" s="78">
        <f t="shared" si="2"/>
        <v>442680.24</v>
      </c>
      <c r="K12" s="78">
        <f t="shared" si="2"/>
        <v>402429.64</v>
      </c>
      <c r="L12" s="78">
        <f t="shared" si="2"/>
        <v>303893.11</v>
      </c>
      <c r="M12" s="78">
        <f t="shared" si="2"/>
        <v>289004.79999999999</v>
      </c>
      <c r="N12" s="78">
        <f t="shared" si="2"/>
        <v>284348</v>
      </c>
      <c r="O12" s="78">
        <f t="shared" si="2"/>
        <v>268907.12</v>
      </c>
      <c r="P12" s="78">
        <f t="shared" si="0"/>
        <v>2187444.1799999997</v>
      </c>
      <c r="Q12" s="81">
        <f t="shared" si="0"/>
        <v>3656487.76</v>
      </c>
      <c r="R12" s="62" t="s">
        <v>48</v>
      </c>
    </row>
    <row r="13" spans="1:18">
      <c r="A13" s="74"/>
      <c r="P13" s="63"/>
      <c r="Q13" s="67"/>
    </row>
    <row r="14" spans="1:18">
      <c r="A14" s="74">
        <v>1801</v>
      </c>
      <c r="B14" s="63" t="s">
        <v>61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67"/>
    </row>
    <row r="15" spans="1:18">
      <c r="A15" s="74"/>
      <c r="C15" s="77" t="s">
        <v>42</v>
      </c>
      <c r="D15" s="78">
        <f>'[1]SALES REPORT'!$C$16</f>
        <v>111584.83</v>
      </c>
      <c r="E15" s="78">
        <f>'[1]SALES REPORT'!D$16</f>
        <v>97417.84</v>
      </c>
      <c r="F15" s="78">
        <f>'[1]SALES REPORT'!E$16</f>
        <v>141541.73000000001</v>
      </c>
      <c r="G15" s="78">
        <f>'[1]SALES REPORT'!F$16</f>
        <v>168319.02</v>
      </c>
      <c r="H15" s="78">
        <f>'[1]SALES REPORT'!G$16</f>
        <v>188513.68</v>
      </c>
      <c r="I15" s="78">
        <f>'[1]SALES REPORT'!H$16</f>
        <v>230455.27</v>
      </c>
      <c r="J15" s="78">
        <f>'[1]SALES REPORT'!I$16</f>
        <v>231034.57</v>
      </c>
      <c r="K15" s="78">
        <f>'[1]SALES REPORT'!J$16</f>
        <v>184330.7</v>
      </c>
      <c r="L15" s="78">
        <f>'[1]SALES REPORT'!K$16</f>
        <v>133717.9</v>
      </c>
      <c r="M15" s="78">
        <f>'[1]SALES REPORT'!L$16</f>
        <v>131375.07</v>
      </c>
      <c r="N15" s="78">
        <f>'[1]SALES REPORT'!M$16</f>
        <v>71279.820000000007</v>
      </c>
      <c r="O15" s="78">
        <f>'[1]SALES REPORT'!N$16</f>
        <v>123046.82</v>
      </c>
      <c r="P15" s="78">
        <f>+'[1]SALES-TR'!O$7</f>
        <v>1455692.3900000001</v>
      </c>
      <c r="Q15" s="67">
        <f>SUM(D15:O15)</f>
        <v>1812617.2500000002</v>
      </c>
    </row>
    <row r="16" spans="1:18">
      <c r="A16" s="74"/>
      <c r="C16" s="63" t="s">
        <v>60</v>
      </c>
      <c r="D16" s="78">
        <f>'[1]SALES REPORT'!$C$17</f>
        <v>71456.42</v>
      </c>
      <c r="E16" s="78">
        <f>'[1]SALES REPORT'!D$17</f>
        <v>59949.7</v>
      </c>
      <c r="F16" s="78">
        <f>'[1]SALES REPORT'!E$17</f>
        <v>88323.87</v>
      </c>
      <c r="G16" s="78">
        <f>'[1]SALES REPORT'!F$17</f>
        <v>101246.84</v>
      </c>
      <c r="H16" s="78">
        <f>'[1]SALES REPORT'!G$17</f>
        <v>116220.62</v>
      </c>
      <c r="I16" s="78">
        <f>'[1]SALES REPORT'!H$17</f>
        <v>132828.16</v>
      </c>
      <c r="J16" s="78">
        <f>'[1]SALES REPORT'!I$17</f>
        <v>123416.12</v>
      </c>
      <c r="K16" s="78">
        <f>'[1]SALES REPORT'!J$17</f>
        <v>99931.21</v>
      </c>
      <c r="L16" s="78">
        <f>'[1]SALES REPORT'!K$17</f>
        <v>68735.759999999995</v>
      </c>
      <c r="M16" s="78">
        <f>'[1]SALES REPORT'!L$17</f>
        <v>58837.84</v>
      </c>
      <c r="N16" s="78">
        <f>'[1]SALES REPORT'!M$17</f>
        <v>82058.27</v>
      </c>
      <c r="O16" s="78">
        <f>'[1]SALES REPORT'!N$17</f>
        <v>56678.64</v>
      </c>
      <c r="P16" s="78">
        <f>+'[1]SALES-TR'!O$8</f>
        <v>356924.86</v>
      </c>
      <c r="Q16" s="67">
        <f>SUM(D16:O16)</f>
        <v>1059683.45</v>
      </c>
    </row>
    <row r="17" spans="1:18">
      <c r="A17" s="74"/>
      <c r="C17" s="63" t="s">
        <v>40</v>
      </c>
      <c r="D17" s="79">
        <f>'[1]SALES REPORT'!$C$18</f>
        <v>84136.47</v>
      </c>
      <c r="E17" s="79">
        <f>'[1]SALES REPORT'!D$18</f>
        <v>69682.58</v>
      </c>
      <c r="F17" s="79">
        <f>'[1]SALES REPORT'!E$18</f>
        <v>96152.62</v>
      </c>
      <c r="G17" s="79">
        <f>'[1]SALES REPORT'!F$18</f>
        <v>109917.98</v>
      </c>
      <c r="H17" s="79">
        <f>'[1]SALES REPORT'!G$18</f>
        <v>131856.66</v>
      </c>
      <c r="I17" s="79">
        <f>'[1]SALES REPORT'!H$18</f>
        <v>152936.37</v>
      </c>
      <c r="J17" s="79">
        <f>'[1]SALES REPORT'!I$18</f>
        <v>152585.26999999999</v>
      </c>
      <c r="K17" s="79">
        <f>'[1]SALES REPORT'!J$18</f>
        <v>118727.75</v>
      </c>
      <c r="L17" s="79">
        <f>'[1]SALES REPORT'!K$18</f>
        <v>85247.039999999994</v>
      </c>
      <c r="M17" s="79">
        <f>'[1]SALES REPORT'!L$18</f>
        <v>82250.58</v>
      </c>
      <c r="N17" s="79">
        <f>'[1]SALES REPORT'!M$18</f>
        <v>93511.78</v>
      </c>
      <c r="O17" s="79">
        <f>'[1]SALES REPORT'!N$18</f>
        <v>85089.45</v>
      </c>
      <c r="P17" s="79">
        <f>+'[1]SALES-TR'!O$9</f>
        <v>846058.8899999999</v>
      </c>
      <c r="Q17" s="80">
        <f>SUM(D17:O17)</f>
        <v>1262094.55</v>
      </c>
    </row>
    <row r="18" spans="1:18">
      <c r="A18" s="74"/>
      <c r="D18" s="78">
        <f t="shared" ref="D18:Q18" si="3">SUM(D15:D17)</f>
        <v>267177.71999999997</v>
      </c>
      <c r="E18" s="78">
        <f t="shared" ref="E18" si="4">SUM(E15:E17)</f>
        <v>227050.12</v>
      </c>
      <c r="F18" s="78">
        <f t="shared" ref="F18:O18" si="5">SUM(F15:F17)</f>
        <v>326018.21999999997</v>
      </c>
      <c r="G18" s="78">
        <f t="shared" si="5"/>
        <v>379483.83999999997</v>
      </c>
      <c r="H18" s="78">
        <f t="shared" si="5"/>
        <v>436590.95999999996</v>
      </c>
      <c r="I18" s="78">
        <f t="shared" si="5"/>
        <v>516219.8</v>
      </c>
      <c r="J18" s="78">
        <f t="shared" si="5"/>
        <v>507035.95999999996</v>
      </c>
      <c r="K18" s="78">
        <f t="shared" si="5"/>
        <v>402989.66000000003</v>
      </c>
      <c r="L18" s="78">
        <f t="shared" si="5"/>
        <v>287700.69999999995</v>
      </c>
      <c r="M18" s="78">
        <f t="shared" si="5"/>
        <v>272463.49</v>
      </c>
      <c r="N18" s="78">
        <f t="shared" si="5"/>
        <v>246849.87000000002</v>
      </c>
      <c r="O18" s="78">
        <f t="shared" si="5"/>
        <v>264814.91000000003</v>
      </c>
      <c r="P18" s="78">
        <f t="shared" si="3"/>
        <v>2658676.1399999997</v>
      </c>
      <c r="Q18" s="81">
        <f t="shared" si="3"/>
        <v>4134395.25</v>
      </c>
      <c r="R18" s="62" t="s">
        <v>48</v>
      </c>
    </row>
    <row r="19" spans="1:18">
      <c r="A19" s="74"/>
      <c r="P19" s="63"/>
      <c r="Q19" s="67"/>
    </row>
    <row r="20" spans="1:18" hidden="1">
      <c r="A20" s="74">
        <v>1802</v>
      </c>
      <c r="B20" s="63" t="s">
        <v>15</v>
      </c>
      <c r="D20" s="63">
        <f>+'[1]SALES-OO'!C$7</f>
        <v>0</v>
      </c>
      <c r="E20" s="63">
        <f>+'[1]SALES-OO'!D$7</f>
        <v>0</v>
      </c>
      <c r="F20" s="63">
        <f>+'[1]SALES-OO'!R$7</f>
        <v>0</v>
      </c>
      <c r="G20" s="63">
        <f>+'[1]SALES-OO'!S$7</f>
        <v>0</v>
      </c>
      <c r="H20" s="63">
        <f>+'[1]SALES-OO'!T$7</f>
        <v>0</v>
      </c>
      <c r="I20" s="63">
        <f>+'[1]SALES-OO'!U$7</f>
        <v>0</v>
      </c>
      <c r="J20" s="63">
        <f>+'[1]SALES-OO'!V$7</f>
        <v>0</v>
      </c>
      <c r="K20" s="63">
        <f>+'[1]SALES-OO'!W$7</f>
        <v>0</v>
      </c>
      <c r="L20" s="63">
        <f>+'[1]SALES-OO'!X$7</f>
        <v>0</v>
      </c>
      <c r="M20" s="63">
        <f>+'[1]SALES-OO'!Y$7</f>
        <v>0</v>
      </c>
      <c r="N20" s="63">
        <f>+'[1]SALES-OO'!Z$7</f>
        <v>0</v>
      </c>
      <c r="O20" s="63">
        <f>+'[1]SALES-OO'!AA$7</f>
        <v>0</v>
      </c>
      <c r="P20" s="63">
        <f>+'[1]SALES-OO'!O$7</f>
        <v>0</v>
      </c>
      <c r="Q20" s="67">
        <f>SUM(D20:O20)</f>
        <v>0</v>
      </c>
      <c r="R20" s="62" t="s">
        <v>48</v>
      </c>
    </row>
    <row r="21" spans="1:18" hidden="1">
      <c r="A21" s="74"/>
      <c r="P21" s="63"/>
      <c r="Q21" s="67"/>
    </row>
    <row r="22" spans="1:18" hidden="1">
      <c r="A22" s="74">
        <v>1803</v>
      </c>
      <c r="B22" s="63" t="s">
        <v>16</v>
      </c>
      <c r="D22" s="78">
        <f>+'[1]SALES-FT'!C$7</f>
        <v>0</v>
      </c>
      <c r="E22" s="78">
        <f>+'[1]SALES-FT'!D$7</f>
        <v>0</v>
      </c>
      <c r="F22" s="78">
        <f>+'[1]SALES-FT'!R$7</f>
        <v>0</v>
      </c>
      <c r="G22" s="78">
        <f>+'[1]SALES-FT'!S$7</f>
        <v>0</v>
      </c>
      <c r="H22" s="78">
        <f>+'[1]SALES-FT'!T$7</f>
        <v>0</v>
      </c>
      <c r="I22" s="78">
        <f>+'[1]SALES-FT'!U$7</f>
        <v>0</v>
      </c>
      <c r="J22" s="78">
        <f>+'[1]SALES-FT'!V$7</f>
        <v>0</v>
      </c>
      <c r="K22" s="78">
        <f>+'[1]SALES-FT'!W$7</f>
        <v>0</v>
      </c>
      <c r="L22" s="78">
        <f>+'[1]SALES-FT'!X$7</f>
        <v>0</v>
      </c>
      <c r="M22" s="78">
        <f>+'[1]SALES-FT'!Y$7</f>
        <v>0</v>
      </c>
      <c r="N22" s="78">
        <f>+'[1]SALES-FT'!Z$7</f>
        <v>0</v>
      </c>
      <c r="O22" s="78">
        <f>+'[1]SALES-FT'!AA$7</f>
        <v>0</v>
      </c>
      <c r="P22" s="78">
        <f>+'[1]SALES-FT'!O$7</f>
        <v>0</v>
      </c>
      <c r="Q22" s="67">
        <f>SUM(D22:O22)</f>
        <v>0</v>
      </c>
      <c r="R22" s="62" t="s">
        <v>48</v>
      </c>
    </row>
    <row r="23" spans="1:18" hidden="1">
      <c r="A23" s="74"/>
      <c r="P23" s="63"/>
      <c r="Q23" s="67"/>
    </row>
    <row r="24" spans="1:18">
      <c r="A24" s="74">
        <v>1804</v>
      </c>
      <c r="B24" s="63" t="s">
        <v>17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67"/>
    </row>
    <row r="25" spans="1:18">
      <c r="A25" s="74"/>
      <c r="C25" s="77" t="s">
        <v>54</v>
      </c>
      <c r="D25" s="78">
        <f>+'[1]SALES-BH'!C$7</f>
        <v>88605.36</v>
      </c>
      <c r="E25" s="78">
        <f>+'[1]SALES-BH'!D$7</f>
        <v>82760.31</v>
      </c>
      <c r="F25" s="78">
        <f>+'[1]SALES-BH'!E$7</f>
        <v>91051.95</v>
      </c>
      <c r="G25" s="78">
        <f>+'[1]SALES-BH'!F$7</f>
        <v>116542.81</v>
      </c>
      <c r="H25" s="78">
        <f>+'[1]SALES-BH'!G$7</f>
        <v>124154.55</v>
      </c>
      <c r="I25" s="78">
        <f>+'[1]SALES-BH'!H$7</f>
        <v>154271.24</v>
      </c>
      <c r="J25" s="78">
        <f>+'[1]SALES-BH'!I$7</f>
        <v>183460.02</v>
      </c>
      <c r="K25" s="78">
        <f>+'[1]SALES-BH'!J$7</f>
        <v>167964.28</v>
      </c>
      <c r="L25" s="78">
        <f>+'[1]SALES-BH'!K$7</f>
        <v>128457.47</v>
      </c>
      <c r="M25" s="78">
        <f>+'[1]SALES-BH'!L$7</f>
        <v>116829.09</v>
      </c>
      <c r="N25" s="78">
        <f>+'[1]SALES-BH'!M$7</f>
        <v>99220.79</v>
      </c>
      <c r="O25" s="78">
        <f>+'[1]SALES-BH'!N$7</f>
        <v>90146.65</v>
      </c>
      <c r="P25" s="78">
        <f>+'[1]SALES-BH'!O$7</f>
        <v>1443464.52</v>
      </c>
      <c r="Q25" s="67">
        <f>SUM(D25:O25)</f>
        <v>1443464.52</v>
      </c>
    </row>
    <row r="26" spans="1:18">
      <c r="A26" s="74"/>
      <c r="C26" s="77" t="s">
        <v>68</v>
      </c>
      <c r="D26" s="78">
        <f>+'[1]SALES-BH'!C$8</f>
        <v>0</v>
      </c>
      <c r="E26" s="78">
        <f>+'[1]SALES-BH'!D$8</f>
        <v>0</v>
      </c>
      <c r="F26" s="78">
        <f>+'[1]SALES-BH'!E$8</f>
        <v>12270.68</v>
      </c>
      <c r="G26" s="78">
        <f>+'[1]SALES-BH'!F$8</f>
        <v>17513.400000000001</v>
      </c>
      <c r="H26" s="78">
        <f>+'[1]SALES-BH'!G$8</f>
        <v>20907.61</v>
      </c>
      <c r="I26" s="78">
        <f>+'[1]SALES-BH'!H$8</f>
        <v>27630.67</v>
      </c>
      <c r="J26" s="78">
        <f>+'[1]SALES-BH'!I$8</f>
        <v>31370.34</v>
      </c>
      <c r="K26" s="78">
        <f>+'[1]SALES-BH'!J$8</f>
        <v>29703.42</v>
      </c>
      <c r="L26" s="78">
        <f>+'[1]SALES-BH'!K$8</f>
        <v>21828.89</v>
      </c>
      <c r="M26" s="78">
        <f>+'[1]SALES-BH'!L$8</f>
        <v>20431.939999999999</v>
      </c>
      <c r="N26" s="78">
        <f>+'[1]SALES-BH'!M$8</f>
        <v>17709.23</v>
      </c>
      <c r="O26" s="78">
        <f>+'[1]SALES-BH'!N$8</f>
        <v>15429.13</v>
      </c>
      <c r="P26" s="78"/>
      <c r="Q26" s="67">
        <f>SUM(D26:O26)</f>
        <v>214795.31000000003</v>
      </c>
    </row>
    <row r="27" spans="1:18">
      <c r="A27" s="74"/>
      <c r="C27" s="63" t="s">
        <v>55</v>
      </c>
      <c r="D27" s="78">
        <f>+'[1]SALES-BH'!C$9</f>
        <v>1624.62</v>
      </c>
      <c r="E27" s="78">
        <f>+'[1]SALES-BH'!D$9</f>
        <v>0</v>
      </c>
      <c r="F27" s="78">
        <f>+'[1]SALES-BH'!E$9</f>
        <v>0</v>
      </c>
      <c r="G27" s="78">
        <f>+'[1]SALES-BH'!F$9</f>
        <v>0</v>
      </c>
      <c r="H27" s="78">
        <f>+'[1]SALES-BH'!G$9</f>
        <v>0</v>
      </c>
      <c r="I27" s="78">
        <f>+'[1]SALES-BH'!H$9</f>
        <v>0</v>
      </c>
      <c r="J27" s="78">
        <f>+'[1]SALES-BH'!I$9</f>
        <v>0</v>
      </c>
      <c r="K27" s="78">
        <f>+'[1]SALES-BH'!J$9</f>
        <v>0</v>
      </c>
      <c r="L27" s="78">
        <f>+'[1]SALES-BH'!K$9</f>
        <v>0</v>
      </c>
      <c r="M27" s="78">
        <f>+'[1]SALES-BH'!L$9</f>
        <v>0</v>
      </c>
      <c r="N27" s="78">
        <f>+'[1]SALES-BH'!M$9</f>
        <v>0</v>
      </c>
      <c r="O27" s="78">
        <f>+'[1]SALES-BH'!N$9</f>
        <v>0</v>
      </c>
      <c r="P27" s="78">
        <f>+'[1]SALES-BH'!O$8</f>
        <v>214795.31000000003</v>
      </c>
      <c r="Q27" s="67">
        <f>SUM(D27:O27)</f>
        <v>1624.62</v>
      </c>
    </row>
    <row r="28" spans="1:18">
      <c r="A28" s="74"/>
      <c r="C28" s="63" t="s">
        <v>56</v>
      </c>
      <c r="D28" s="79">
        <f>+'[1]SALES-BH'!C$10</f>
        <v>26320.37</v>
      </c>
      <c r="E28" s="79">
        <f>+'[1]SALES-BH'!D$10</f>
        <v>22574.61</v>
      </c>
      <c r="F28" s="79">
        <f>+'[1]SALES-BH'!E$10</f>
        <v>29882.46</v>
      </c>
      <c r="G28" s="79">
        <f>+'[1]SALES-BH'!F$10</f>
        <v>37184.22</v>
      </c>
      <c r="H28" s="79">
        <f>+'[1]SALES-BH'!G$10</f>
        <v>43667.97</v>
      </c>
      <c r="I28" s="79">
        <f>+'[1]SALES-BH'!H$10</f>
        <v>56520.67</v>
      </c>
      <c r="J28" s="79">
        <f>+'[1]SALES-BH'!I$10</f>
        <v>66909.279999999999</v>
      </c>
      <c r="K28" s="79">
        <f>+'[1]SALES-BH'!J$10</f>
        <v>60674.29</v>
      </c>
      <c r="L28" s="79">
        <f>+'[1]SALES-BH'!K$10</f>
        <v>42800.38</v>
      </c>
      <c r="M28" s="79">
        <f>+'[1]SALES-BH'!L$10</f>
        <v>42092.05</v>
      </c>
      <c r="N28" s="79">
        <f>+'[1]SALES-BH'!M$10</f>
        <v>36703.94</v>
      </c>
      <c r="O28" s="79">
        <f>+'[1]SALES-BH'!N$10</f>
        <v>35144.980000000003</v>
      </c>
      <c r="P28" s="79">
        <f>+'[1]SALES-BH'!O$10</f>
        <v>500475.21999999991</v>
      </c>
      <c r="Q28" s="80">
        <f>SUM(D28:O28)</f>
        <v>500475.21999999991</v>
      </c>
    </row>
    <row r="29" spans="1:18">
      <c r="A29" s="74"/>
      <c r="D29" s="78">
        <f t="shared" ref="D29:Q29" si="6">SUM(D25:D28)</f>
        <v>116550.34999999999</v>
      </c>
      <c r="E29" s="78">
        <f t="shared" ref="E29" si="7">SUM(E25:E28)</f>
        <v>105334.92</v>
      </c>
      <c r="F29" s="78">
        <f t="shared" ref="F29:O29" si="8">SUM(F25:F28)</f>
        <v>133205.09</v>
      </c>
      <c r="G29" s="78">
        <f t="shared" si="8"/>
        <v>171240.43</v>
      </c>
      <c r="H29" s="78">
        <f t="shared" si="8"/>
        <v>188730.13</v>
      </c>
      <c r="I29" s="78">
        <f t="shared" si="8"/>
        <v>238422.57999999996</v>
      </c>
      <c r="J29" s="78">
        <f t="shared" si="8"/>
        <v>281739.64</v>
      </c>
      <c r="K29" s="78">
        <f t="shared" si="8"/>
        <v>258341.99000000002</v>
      </c>
      <c r="L29" s="78">
        <f t="shared" si="8"/>
        <v>193086.74</v>
      </c>
      <c r="M29" s="78">
        <f t="shared" si="8"/>
        <v>179353.08000000002</v>
      </c>
      <c r="N29" s="78">
        <f t="shared" si="8"/>
        <v>153633.96</v>
      </c>
      <c r="O29" s="78">
        <f t="shared" si="8"/>
        <v>140720.76</v>
      </c>
      <c r="P29" s="78">
        <f t="shared" si="6"/>
        <v>2158735.0499999998</v>
      </c>
      <c r="Q29" s="81">
        <f t="shared" si="6"/>
        <v>2160359.67</v>
      </c>
      <c r="R29" s="62" t="s">
        <v>48</v>
      </c>
    </row>
    <row r="30" spans="1:18">
      <c r="A30" s="74"/>
      <c r="P30" s="63"/>
      <c r="Q30" s="67"/>
    </row>
    <row r="31" spans="1:18">
      <c r="A31" s="74">
        <v>1805</v>
      </c>
      <c r="B31" s="63" t="s">
        <v>18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67"/>
    </row>
    <row r="32" spans="1:18">
      <c r="A32" s="74"/>
      <c r="C32" s="77" t="s">
        <v>54</v>
      </c>
      <c r="D32" s="78">
        <f>+'[1]SALES-WY'!C$7</f>
        <v>128329.32</v>
      </c>
      <c r="E32" s="78">
        <f>+'[1]SALES-WY'!D$7</f>
        <v>118565.99</v>
      </c>
      <c r="F32" s="78">
        <f>+'[1]SALES-WY'!E$7</f>
        <v>139651.85999999999</v>
      </c>
      <c r="G32" s="78">
        <f>+'[1]SALES-WY'!F$7</f>
        <v>157246.44</v>
      </c>
      <c r="H32" s="78">
        <f>+'[1]SALES-WY'!G$7</f>
        <v>177072.82</v>
      </c>
      <c r="I32" s="78">
        <f>+'[1]SALES-WY'!H$7</f>
        <v>216037.4</v>
      </c>
      <c r="J32" s="78">
        <f>+'[1]SALES-WY'!I$7</f>
        <v>252141.43</v>
      </c>
      <c r="K32" s="78">
        <f>+'[1]SALES-WY'!J$7</f>
        <v>230644.2</v>
      </c>
      <c r="L32" s="78">
        <f>+'[1]SALES-WY'!K$7</f>
        <v>166998.45000000001</v>
      </c>
      <c r="M32" s="78">
        <f>+'[1]SALES-WY'!L$7</f>
        <v>157981.6</v>
      </c>
      <c r="N32" s="78">
        <f>+'[1]SALES-WY'!M$7</f>
        <v>154697.15</v>
      </c>
      <c r="O32" s="78">
        <f>+'[1]SALES-WY'!N$7</f>
        <v>140575.72</v>
      </c>
      <c r="P32" s="78">
        <f>+'[1]SALES-WY'!O$7</f>
        <v>2039942.38</v>
      </c>
      <c r="Q32" s="67">
        <f>SUM(D32:O32)</f>
        <v>2039942.38</v>
      </c>
    </row>
    <row r="33" spans="1:18">
      <c r="A33" s="74"/>
      <c r="C33" s="77" t="s">
        <v>68</v>
      </c>
      <c r="D33" s="78">
        <f>+'[1]SALES-WY'!C$8</f>
        <v>0</v>
      </c>
      <c r="E33" s="78">
        <f>+'[1]SALES-WY'!D$8</f>
        <v>0</v>
      </c>
      <c r="F33" s="78">
        <f>+'[1]SALES-WY'!E$8</f>
        <v>18627</v>
      </c>
      <c r="G33" s="78">
        <f>+'[1]SALES-WY'!F$8</f>
        <v>22831.17</v>
      </c>
      <c r="H33" s="78">
        <f>+'[1]SALES-WY'!G$8</f>
        <v>26527.05</v>
      </c>
      <c r="I33" s="78">
        <f>+'[1]SALES-WY'!H$8</f>
        <v>32028.09</v>
      </c>
      <c r="J33" s="78">
        <f>+'[1]SALES-WY'!I$8</f>
        <v>36878.339999999997</v>
      </c>
      <c r="K33" s="78">
        <f>+'[1]SALES-WY'!J$8</f>
        <v>34290.519999999997</v>
      </c>
      <c r="L33" s="78">
        <f>+'[1]SALES-WY'!K$8</f>
        <v>25452.71</v>
      </c>
      <c r="M33" s="78">
        <f>+'[1]SALES-WY'!L$8</f>
        <v>22967.16</v>
      </c>
      <c r="N33" s="78">
        <f>+'[1]SALES-WY'!M$8</f>
        <v>22617.79</v>
      </c>
      <c r="O33" s="78">
        <f>+'[1]SALES-WY'!N$8</f>
        <v>19354.47</v>
      </c>
      <c r="P33" s="78"/>
      <c r="Q33" s="67">
        <f t="shared" ref="Q33:Q35" si="9">SUM(D33:O33)</f>
        <v>261574.3</v>
      </c>
    </row>
    <row r="34" spans="1:18">
      <c r="A34" s="74"/>
      <c r="C34" s="63" t="s">
        <v>55</v>
      </c>
      <c r="D34" s="78">
        <f>+'[1]SALES-WY'!C$9</f>
        <v>0</v>
      </c>
      <c r="E34" s="78">
        <f>+'[1]SALES-WY'!D$9</f>
        <v>0</v>
      </c>
      <c r="F34" s="78">
        <f>+'[1]SALES-WY'!E$9</f>
        <v>0</v>
      </c>
      <c r="G34" s="78">
        <f>+'[1]SALES-WY'!F$9</f>
        <v>0</v>
      </c>
      <c r="H34" s="78">
        <f>+'[1]SALES-WY'!G$9</f>
        <v>0</v>
      </c>
      <c r="I34" s="78">
        <f>+'[1]SALES-WY'!H$9</f>
        <v>0</v>
      </c>
      <c r="J34" s="78">
        <f>+'[1]SALES-WY'!I$9</f>
        <v>0</v>
      </c>
      <c r="K34" s="78">
        <f>+'[1]SALES-WY'!J$9</f>
        <v>0</v>
      </c>
      <c r="L34" s="78">
        <f>+'[1]SALES-WY'!K$9</f>
        <v>0</v>
      </c>
      <c r="M34" s="78">
        <f>+'[1]SALES-WY'!L$9</f>
        <v>0</v>
      </c>
      <c r="N34" s="78">
        <f>+'[1]SALES-WY'!M$9</f>
        <v>0</v>
      </c>
      <c r="O34" s="78">
        <f>+'[1]SALES-WY'!N$9</f>
        <v>0</v>
      </c>
      <c r="P34" s="78">
        <f>+'[1]SALES-WY'!O$8</f>
        <v>261574.3</v>
      </c>
      <c r="Q34" s="67">
        <f t="shared" si="9"/>
        <v>0</v>
      </c>
    </row>
    <row r="35" spans="1:18">
      <c r="A35" s="74"/>
      <c r="C35" s="63" t="s">
        <v>56</v>
      </c>
      <c r="D35" s="79">
        <f>+'[1]SALES-WY'!C$10</f>
        <v>33733.769999999997</v>
      </c>
      <c r="E35" s="79">
        <f>+'[1]SALES-WY'!D$10</f>
        <v>30586.25</v>
      </c>
      <c r="F35" s="79">
        <f>+'[1]SALES-WY'!E$10</f>
        <v>41755.75</v>
      </c>
      <c r="G35" s="79">
        <f>+'[1]SALES-WY'!F$10</f>
        <v>47927.3</v>
      </c>
      <c r="H35" s="79">
        <f>+'[1]SALES-WY'!G$10</f>
        <v>55314.02</v>
      </c>
      <c r="I35" s="79">
        <f>+'[1]SALES-WY'!H$10</f>
        <v>70884.45</v>
      </c>
      <c r="J35" s="79">
        <f>+'[1]SALES-WY'!I$10</f>
        <v>80758.36</v>
      </c>
      <c r="K35" s="79">
        <f>+'[1]SALES-WY'!J$10</f>
        <v>74532.61</v>
      </c>
      <c r="L35" s="79">
        <f>+'[1]SALES-WY'!K$10</f>
        <v>54670.41</v>
      </c>
      <c r="M35" s="79">
        <f>+'[1]SALES-WY'!L$10</f>
        <v>54163.55</v>
      </c>
      <c r="N35" s="79">
        <f>+'[1]SALES-WY'!M$10</f>
        <v>50388.07</v>
      </c>
      <c r="O35" s="79">
        <f>+'[1]SALES-WY'!N$10</f>
        <v>47876.04</v>
      </c>
      <c r="P35" s="79">
        <f>+'[1]SALES-WY'!O$9</f>
        <v>0</v>
      </c>
      <c r="Q35" s="80">
        <f t="shared" si="9"/>
        <v>642590.57999999996</v>
      </c>
    </row>
    <row r="36" spans="1:18">
      <c r="A36" s="74"/>
      <c r="D36" s="78">
        <f>SUM(D32:D35)</f>
        <v>162063.09</v>
      </c>
      <c r="E36" s="78">
        <f>SUM(E32:E35)</f>
        <v>149152.24</v>
      </c>
      <c r="F36" s="78">
        <f t="shared" ref="F36:O36" si="10">SUM(F32:F35)</f>
        <v>200034.61</v>
      </c>
      <c r="G36" s="78">
        <f t="shared" si="10"/>
        <v>228004.90999999997</v>
      </c>
      <c r="H36" s="78">
        <f t="shared" si="10"/>
        <v>258913.88999999998</v>
      </c>
      <c r="I36" s="78">
        <f t="shared" si="10"/>
        <v>318949.94</v>
      </c>
      <c r="J36" s="78">
        <f t="shared" si="10"/>
        <v>369778.13</v>
      </c>
      <c r="K36" s="78">
        <f t="shared" si="10"/>
        <v>339467.33</v>
      </c>
      <c r="L36" s="78">
        <f t="shared" si="10"/>
        <v>247121.57</v>
      </c>
      <c r="M36" s="78">
        <f t="shared" si="10"/>
        <v>235112.31</v>
      </c>
      <c r="N36" s="78">
        <f t="shared" si="10"/>
        <v>227703.01</v>
      </c>
      <c r="O36" s="78">
        <f t="shared" si="10"/>
        <v>207806.23</v>
      </c>
      <c r="P36" s="78">
        <f t="shared" ref="P36" si="11">SUM(P32:P35)</f>
        <v>2301516.6799999997</v>
      </c>
      <c r="Q36" s="81">
        <f>SUM(Q32:Q35)</f>
        <v>2944107.26</v>
      </c>
      <c r="R36" s="62" t="s">
        <v>48</v>
      </c>
    </row>
    <row r="37" spans="1:18">
      <c r="A37" s="74"/>
      <c r="P37" s="63"/>
      <c r="Q37" s="67"/>
    </row>
    <row r="38" spans="1:18">
      <c r="A38" s="74">
        <v>1806</v>
      </c>
      <c r="B38" s="63" t="s">
        <v>19</v>
      </c>
      <c r="P38" s="63"/>
      <c r="Q38" s="67"/>
    </row>
    <row r="39" spans="1:18">
      <c r="A39" s="74"/>
      <c r="C39" s="63" t="s">
        <v>40</v>
      </c>
      <c r="D39" s="63">
        <f>+'[1]SALES-EI'!C$6</f>
        <v>81439.710000000006</v>
      </c>
      <c r="E39" s="63">
        <f>+'[1]SALES-EI'!D$6</f>
        <v>70682.460000000006</v>
      </c>
      <c r="F39" s="63">
        <f>+'[1]SALES-EI'!E$6</f>
        <v>89587.99</v>
      </c>
      <c r="G39" s="63">
        <f>+'[1]SALES-EI'!F$6</f>
        <v>108567.12</v>
      </c>
      <c r="H39" s="63">
        <f>+'[1]SALES-EI'!G$6</f>
        <v>117533.5</v>
      </c>
      <c r="I39" s="63">
        <f>+'[1]SALES-EI'!H$6</f>
        <v>126751.03</v>
      </c>
      <c r="J39" s="63">
        <f>+'[1]SALES-EI'!I$6</f>
        <v>145156.29999999999</v>
      </c>
      <c r="K39" s="63">
        <f>+'[1]SALES-EI'!J$6</f>
        <v>133731.39000000001</v>
      </c>
      <c r="L39" s="63">
        <f>+'[1]SALES-EI'!K$6</f>
        <v>99325.01</v>
      </c>
      <c r="M39" s="63">
        <f>+'[1]SALES-EI'!L$6</f>
        <v>97071.86</v>
      </c>
      <c r="N39" s="63">
        <f>+'[1]SALES-EI'!M$6</f>
        <v>100699.37</v>
      </c>
      <c r="O39" s="63">
        <f>+'[1]SALES-EI'!N$6</f>
        <v>96235.89</v>
      </c>
      <c r="P39" s="63">
        <f>+'[1]SALES-EI'!O$6</f>
        <v>1266781.6300000001</v>
      </c>
      <c r="Q39" s="67">
        <f t="shared" ref="Q39:Q45" si="12">SUM(D39:O39)</f>
        <v>1266781.6300000001</v>
      </c>
    </row>
    <row r="40" spans="1:18">
      <c r="A40" s="74"/>
      <c r="C40" s="63" t="s">
        <v>41</v>
      </c>
      <c r="D40" s="63">
        <f>+'[1]SALES-EI'!C$7</f>
        <v>55363.73</v>
      </c>
      <c r="E40" s="63">
        <f>+'[1]SALES-EI'!D$7</f>
        <v>47582.58</v>
      </c>
      <c r="F40" s="63">
        <f>+'[1]SALES-EI'!E$7</f>
        <v>60859.51</v>
      </c>
      <c r="G40" s="63">
        <f>+'[1]SALES-EI'!F$7</f>
        <v>75192.56</v>
      </c>
      <c r="H40" s="63">
        <f>+'[1]SALES-EI'!G$7</f>
        <v>85565.89</v>
      </c>
      <c r="I40" s="63">
        <f>+'[1]SALES-EI'!H$7</f>
        <v>117361.2</v>
      </c>
      <c r="J40" s="63">
        <f>+'[1]SALES-EI'!I$7</f>
        <v>136887.12</v>
      </c>
      <c r="K40" s="63">
        <f>+'[1]SALES-EI'!J$7</f>
        <v>132614.35999999999</v>
      </c>
      <c r="L40" s="63">
        <f>+'[1]SALES-EI'!K$7</f>
        <v>82821.23</v>
      </c>
      <c r="M40" s="63">
        <f>+'[1]SALES-EI'!L$7</f>
        <v>76791.86</v>
      </c>
      <c r="N40" s="63">
        <f>+'[1]SALES-EI'!M$7</f>
        <v>79822.149999999994</v>
      </c>
      <c r="O40" s="63">
        <f>+'[1]SALES-EI'!N$7</f>
        <v>74486.81</v>
      </c>
      <c r="P40" s="63">
        <f>+'[1]SALES-EI'!O$7</f>
        <v>1025349</v>
      </c>
      <c r="Q40" s="67">
        <f t="shared" si="12"/>
        <v>1025349</v>
      </c>
    </row>
    <row r="41" spans="1:18">
      <c r="A41" s="74"/>
      <c r="C41" s="75" t="s">
        <v>52</v>
      </c>
      <c r="D41" s="63">
        <f>+'[1]SALES-EI'!C$8</f>
        <v>5574.03</v>
      </c>
      <c r="E41" s="63">
        <f>+'[1]SALES-EI'!D$8</f>
        <v>5765.61</v>
      </c>
      <c r="F41" s="63">
        <f>+'[1]SALES-EI'!E$8</f>
        <v>6606.72</v>
      </c>
      <c r="G41" s="63">
        <f>+'[1]SALES-EI'!F$8</f>
        <v>9068.18</v>
      </c>
      <c r="H41" s="63">
        <f>+'[1]SALES-EI'!G$8</f>
        <v>9645.18</v>
      </c>
      <c r="I41" s="63">
        <f>+'[1]SALES-EI'!H$8</f>
        <v>11696.51</v>
      </c>
      <c r="J41" s="63">
        <f>+'[1]SALES-EI'!I$8</f>
        <v>13757.82</v>
      </c>
      <c r="K41" s="63">
        <f>+'[1]SALES-EI'!J$8</f>
        <v>13343.47</v>
      </c>
      <c r="L41" s="63">
        <f>+'[1]SALES-EI'!K$8</f>
        <v>5822.35</v>
      </c>
      <c r="M41" s="63">
        <f>+'[1]SALES-EI'!L$8</f>
        <v>6131.27</v>
      </c>
      <c r="N41" s="63">
        <f>+'[1]SALES-EI'!M$8</f>
        <v>7777.66</v>
      </c>
      <c r="O41" s="63">
        <f>+'[1]SALES-EI'!N$8</f>
        <v>6844.67</v>
      </c>
      <c r="P41" s="63">
        <f>+'[1]SALES-EI'!O$8</f>
        <v>102033.47000000002</v>
      </c>
      <c r="Q41" s="67">
        <f t="shared" si="12"/>
        <v>102033.47000000002</v>
      </c>
    </row>
    <row r="42" spans="1:18">
      <c r="A42" s="74"/>
      <c r="C42" s="63" t="s">
        <v>42</v>
      </c>
      <c r="D42" s="63">
        <f>+'[1]SALES-EI'!C$9</f>
        <v>82328.08</v>
      </c>
      <c r="E42" s="63">
        <f>+'[1]SALES-EI'!D$9</f>
        <v>75083.09</v>
      </c>
      <c r="F42" s="63">
        <f>+'[1]SALES-EI'!E$9</f>
        <v>98443.16</v>
      </c>
      <c r="G42" s="63">
        <f>+'[1]SALES-EI'!F$9</f>
        <v>124569.71</v>
      </c>
      <c r="H42" s="63">
        <f>+'[1]SALES-EI'!G$9</f>
        <v>129115.7</v>
      </c>
      <c r="I42" s="63">
        <f>+'[1]SALES-EI'!H$9</f>
        <v>156611.04</v>
      </c>
      <c r="J42" s="63">
        <f>+'[1]SALES-EI'!I$9</f>
        <v>188572.43</v>
      </c>
      <c r="K42" s="63">
        <f>+'[1]SALES-EI'!J$9</f>
        <v>161997.31</v>
      </c>
      <c r="L42" s="63">
        <f>+'[1]SALES-EI'!K$9</f>
        <v>110296.79</v>
      </c>
      <c r="M42" s="63">
        <f>+'[1]SALES-EI'!L$9</f>
        <v>111899.96</v>
      </c>
      <c r="N42" s="63">
        <f>+'[1]SALES-EI'!M$9</f>
        <v>111187.3</v>
      </c>
      <c r="O42" s="63">
        <f>+'[1]SALES-EI'!N$9</f>
        <v>100194.9</v>
      </c>
      <c r="P42" s="63">
        <f>+'[1]SALES-EI'!O$9</f>
        <v>1450299.47</v>
      </c>
      <c r="Q42" s="67">
        <f t="shared" si="12"/>
        <v>1450299.47</v>
      </c>
    </row>
    <row r="43" spans="1:18">
      <c r="A43" s="74"/>
      <c r="C43" s="75" t="s">
        <v>57</v>
      </c>
      <c r="D43" s="63">
        <f>+'[1]SALES-EI'!C$10</f>
        <v>1003.27</v>
      </c>
      <c r="E43" s="63">
        <f>+'[1]SALES-EI'!D$10</f>
        <v>927.88</v>
      </c>
      <c r="F43" s="63">
        <f>+'[1]SALES-EI'!E$10</f>
        <v>1516.88</v>
      </c>
      <c r="G43" s="63">
        <f>+'[1]SALES-EI'!F$10</f>
        <v>3062.63</v>
      </c>
      <c r="H43" s="63">
        <f>+'[1]SALES-EI'!G$10</f>
        <v>2597.39</v>
      </c>
      <c r="I43" s="63">
        <f>+'[1]SALES-EI'!H$10</f>
        <v>3301.79</v>
      </c>
      <c r="J43" s="63">
        <f>+'[1]SALES-EI'!I$10</f>
        <v>6093.41</v>
      </c>
      <c r="K43" s="63">
        <f>+'[1]SALES-EI'!J$10</f>
        <v>4842.3999999999996</v>
      </c>
      <c r="L43" s="63">
        <f>+'[1]SALES-EI'!K$10</f>
        <v>1320.75</v>
      </c>
      <c r="M43" s="63">
        <f>+'[1]SALES-EI'!L$10</f>
        <v>1401.97</v>
      </c>
      <c r="N43" s="63">
        <f>+'[1]SALES-EI'!M$10</f>
        <v>1277.44</v>
      </c>
      <c r="O43" s="63">
        <f>+'[1]SALES-EI'!N$10</f>
        <v>970.09</v>
      </c>
      <c r="P43" s="63">
        <f>+'[1]SALES-EI'!O$10</f>
        <v>28315.9</v>
      </c>
      <c r="Q43" s="67">
        <f>SUM(D43:O43)</f>
        <v>28315.9</v>
      </c>
    </row>
    <row r="44" spans="1:18">
      <c r="A44" s="74"/>
      <c r="C44" s="63" t="s">
        <v>58</v>
      </c>
      <c r="D44" s="63">
        <f>+'[1]SALES-EI'!C$11</f>
        <v>37058.6</v>
      </c>
      <c r="E44" s="63">
        <f>+'[1]SALES-EI'!D$11</f>
        <v>33221.25</v>
      </c>
      <c r="F44" s="63">
        <f>+'[1]SALES-EI'!E$11</f>
        <v>44136.71</v>
      </c>
      <c r="G44" s="63">
        <f>+'[1]SALES-EI'!F$11</f>
        <v>55847.21</v>
      </c>
      <c r="H44" s="63">
        <f>+'[1]SALES-EI'!G$11</f>
        <v>61459.59</v>
      </c>
      <c r="I44" s="63">
        <f>+'[1]SALES-EI'!H$11</f>
        <v>71451.839999999997</v>
      </c>
      <c r="J44" s="63">
        <f>+'[1]SALES-EI'!I$11</f>
        <v>78784.570000000007</v>
      </c>
      <c r="K44" s="63">
        <f>+'[1]SALES-EI'!J$11</f>
        <v>75728.95</v>
      </c>
      <c r="L44" s="63">
        <f>+'[1]SALES-EI'!K$11</f>
        <v>52313.88</v>
      </c>
      <c r="M44" s="63">
        <f>+'[1]SALES-EI'!L$11</f>
        <v>45105.32</v>
      </c>
      <c r="N44" s="63">
        <f>+'[1]SALES-EI'!M$11</f>
        <v>49674.13</v>
      </c>
      <c r="O44" s="63">
        <f>+'[1]SALES-EI'!N$11</f>
        <v>47994.81</v>
      </c>
      <c r="P44" s="63">
        <f>+'[1]SALES-EI'!O$11</f>
        <v>652776.85999999987</v>
      </c>
      <c r="Q44" s="67">
        <f t="shared" si="12"/>
        <v>652776.85999999987</v>
      </c>
    </row>
    <row r="45" spans="1:18">
      <c r="A45" s="74"/>
      <c r="C45" s="14" t="s">
        <v>71</v>
      </c>
      <c r="D45" s="70">
        <f>'[1]SALES-EI'!C$12</f>
        <v>0</v>
      </c>
      <c r="E45" s="70">
        <f>'[1]SALES-EI'!D$12</f>
        <v>0</v>
      </c>
      <c r="F45" s="70">
        <f>'[1]SALES-EI'!E$12</f>
        <v>0</v>
      </c>
      <c r="G45" s="70">
        <f>'[1]SALES-EI'!F$12</f>
        <v>0</v>
      </c>
      <c r="H45" s="70">
        <f>'[1]SALES-EI'!G$12</f>
        <v>0</v>
      </c>
      <c r="I45" s="70">
        <f>'[1]SALES-EI'!H$12</f>
        <v>0</v>
      </c>
      <c r="J45" s="70">
        <f>'[1]SALES-EI'!I$12</f>
        <v>0</v>
      </c>
      <c r="K45" s="70">
        <f>'[1]SALES-EI'!J$12</f>
        <v>0</v>
      </c>
      <c r="L45" s="70">
        <f>'[1]SALES-EI'!K$12</f>
        <v>0</v>
      </c>
      <c r="M45" s="70">
        <f>'[1]SALES-EI'!L$12</f>
        <v>6346</v>
      </c>
      <c r="N45" s="70">
        <f>'[1]SALES-EI'!M$12</f>
        <v>6957.8</v>
      </c>
      <c r="O45" s="70">
        <f>'[1]SALES-EI'!N$12</f>
        <v>0</v>
      </c>
      <c r="P45" s="70"/>
      <c r="Q45" s="80">
        <f t="shared" si="12"/>
        <v>13303.8</v>
      </c>
    </row>
    <row r="46" spans="1:18">
      <c r="A46" s="74"/>
      <c r="D46" s="63">
        <f>SUM(D39:D45)</f>
        <v>262767.42</v>
      </c>
      <c r="E46" s="63">
        <f t="shared" ref="E46:Q46" si="13">SUM(E39:E45)</f>
        <v>233262.87</v>
      </c>
      <c r="F46" s="63">
        <f t="shared" si="13"/>
        <v>301150.97000000003</v>
      </c>
      <c r="G46" s="63">
        <f t="shared" si="13"/>
        <v>376307.41000000003</v>
      </c>
      <c r="H46" s="63">
        <f t="shared" si="13"/>
        <v>405917.25</v>
      </c>
      <c r="I46" s="63">
        <f t="shared" si="13"/>
        <v>487173.41000000003</v>
      </c>
      <c r="J46" s="63">
        <f t="shared" si="13"/>
        <v>569251.64999999991</v>
      </c>
      <c r="K46" s="63">
        <f t="shared" si="13"/>
        <v>522257.88</v>
      </c>
      <c r="L46" s="63">
        <f t="shared" si="13"/>
        <v>351900.01</v>
      </c>
      <c r="M46" s="63">
        <f t="shared" si="13"/>
        <v>344748.24</v>
      </c>
      <c r="N46" s="63">
        <f t="shared" si="13"/>
        <v>357395.85</v>
      </c>
      <c r="O46" s="63">
        <f t="shared" si="13"/>
        <v>326727.17000000004</v>
      </c>
      <c r="P46" s="63">
        <f t="shared" si="13"/>
        <v>4525556.33</v>
      </c>
      <c r="Q46" s="81">
        <f t="shared" si="13"/>
        <v>4538860.13</v>
      </c>
      <c r="R46" s="62" t="s">
        <v>48</v>
      </c>
    </row>
    <row r="47" spans="1:18">
      <c r="A47" s="74"/>
      <c r="P47" s="63"/>
      <c r="Q47" s="67"/>
    </row>
    <row r="48" spans="1:18">
      <c r="A48" s="74">
        <v>1807</v>
      </c>
      <c r="B48" s="63" t="s">
        <v>20</v>
      </c>
      <c r="P48" s="63"/>
      <c r="Q48" s="67"/>
    </row>
    <row r="49" spans="1:18">
      <c r="A49" s="74"/>
      <c r="C49" s="63" t="s">
        <v>40</v>
      </c>
      <c r="D49" s="63">
        <f>+'[1]SALES-CP'!C$6</f>
        <v>76355.91</v>
      </c>
      <c r="E49" s="63">
        <f>+'[1]SALES-CP'!D$6</f>
        <v>65492.79</v>
      </c>
      <c r="F49" s="63">
        <f>+'[1]SALES-CP'!E$6</f>
        <v>88372.29</v>
      </c>
      <c r="G49" s="63">
        <f>+'[1]SALES-CP'!F$6</f>
        <v>102048.61</v>
      </c>
      <c r="H49" s="63">
        <f>+'[1]SALES-CP'!G$6</f>
        <v>107996.71</v>
      </c>
      <c r="I49" s="63">
        <f>+'[1]SALES-CP'!H$6</f>
        <v>123318.31</v>
      </c>
      <c r="J49" s="63">
        <f>+'[1]SALES-CP'!I$6</f>
        <v>142334.25</v>
      </c>
      <c r="K49" s="63">
        <f>+'[1]SALES-CP'!J$6</f>
        <v>128927.71</v>
      </c>
      <c r="L49" s="63">
        <f>+'[1]SALES-CP'!K$6</f>
        <v>104133.93</v>
      </c>
      <c r="M49" s="63">
        <f>+'[1]SALES-CP'!L$6</f>
        <v>99849.83</v>
      </c>
      <c r="N49" s="63">
        <f>+'[1]SALES-CP'!M$6</f>
        <v>108254.49</v>
      </c>
      <c r="O49" s="63">
        <f>+'[1]SALES-CP'!N$6</f>
        <v>103668.78</v>
      </c>
      <c r="P49" s="63">
        <f>+'[1]SALES-CP'!O6</f>
        <v>1250753.6100000001</v>
      </c>
      <c r="Q49" s="67">
        <f t="shared" ref="Q49:Q55" si="14">SUM(D49:O49)</f>
        <v>1250753.6100000001</v>
      </c>
    </row>
    <row r="50" spans="1:18">
      <c r="A50" s="74"/>
      <c r="C50" s="63" t="s">
        <v>41</v>
      </c>
      <c r="D50" s="63">
        <f>+'[1]SALES-CP'!C$7</f>
        <v>43030.81</v>
      </c>
      <c r="E50" s="63">
        <f>+'[1]SALES-CP'!D$7</f>
        <v>40385.07</v>
      </c>
      <c r="F50" s="63">
        <f>+'[1]SALES-CP'!E$7</f>
        <v>50431.53</v>
      </c>
      <c r="G50" s="63">
        <f>+'[1]SALES-CP'!F$7</f>
        <v>57933.56</v>
      </c>
      <c r="H50" s="63">
        <f>+'[1]SALES-CP'!G$7</f>
        <v>59832.09</v>
      </c>
      <c r="I50" s="63">
        <f>+'[1]SALES-CP'!H$7</f>
        <v>70835.179999999993</v>
      </c>
      <c r="J50" s="63">
        <f>+'[1]SALES-CP'!I$7</f>
        <v>84270.17</v>
      </c>
      <c r="K50" s="63">
        <f>+'[1]SALES-CP'!J$7</f>
        <v>76484.72</v>
      </c>
      <c r="L50" s="63">
        <f>+'[1]SALES-CP'!K$7</f>
        <v>59053.77</v>
      </c>
      <c r="M50" s="63">
        <f>+'[1]SALES-CP'!L$7</f>
        <v>55529.57</v>
      </c>
      <c r="N50" s="63">
        <f>+'[1]SALES-CP'!M$7</f>
        <v>54067.839999999997</v>
      </c>
      <c r="O50" s="63">
        <f>+'[1]SALES-CP'!N$7</f>
        <v>45152.63</v>
      </c>
      <c r="P50" s="63">
        <f>+'[1]SALES-CP'!O7</f>
        <v>697006.94</v>
      </c>
      <c r="Q50" s="67">
        <f t="shared" si="14"/>
        <v>697006.94</v>
      </c>
    </row>
    <row r="51" spans="1:18" ht="11.25" customHeight="1">
      <c r="A51" s="74"/>
      <c r="C51" s="75" t="s">
        <v>52</v>
      </c>
      <c r="D51" s="63">
        <f>+'[1]SALES-CP'!C$8</f>
        <v>8266.6299999999992</v>
      </c>
      <c r="E51" s="63">
        <f>+'[1]SALES-CP'!D$8</f>
        <v>7613.17</v>
      </c>
      <c r="F51" s="63">
        <f>+'[1]SALES-CP'!E$8</f>
        <v>10461.49</v>
      </c>
      <c r="G51" s="63">
        <f>+'[1]SALES-CP'!F$8</f>
        <v>12581.49</v>
      </c>
      <c r="H51" s="63">
        <f>+'[1]SALES-CP'!G$8</f>
        <v>13057.82</v>
      </c>
      <c r="I51" s="63">
        <f>+'[1]SALES-CP'!H$8</f>
        <v>16802.900000000001</v>
      </c>
      <c r="J51" s="63">
        <f>+'[1]SALES-CP'!I$8</f>
        <v>20640.05</v>
      </c>
      <c r="K51" s="63">
        <f>+'[1]SALES-CP'!J$8</f>
        <v>21000.52</v>
      </c>
      <c r="L51" s="63">
        <f>+'[1]SALES-CP'!K$8</f>
        <v>11816.67</v>
      </c>
      <c r="M51" s="63">
        <f>+'[1]SALES-CP'!L$8</f>
        <v>11637.09</v>
      </c>
      <c r="N51" s="63">
        <f>+'[1]SALES-CP'!M$8</f>
        <v>10410.01</v>
      </c>
      <c r="O51" s="63">
        <f>+'[1]SALES-CP'!N$8</f>
        <v>8415.57</v>
      </c>
      <c r="P51" s="63">
        <f>+'[1]SALES-CP'!O8</f>
        <v>152703.41000000003</v>
      </c>
      <c r="Q51" s="67">
        <f t="shared" si="14"/>
        <v>152703.41000000003</v>
      </c>
    </row>
    <row r="52" spans="1:18" ht="11.25" customHeight="1">
      <c r="A52" s="74"/>
      <c r="C52" s="63" t="s">
        <v>42</v>
      </c>
      <c r="D52" s="63">
        <f>+'[1]SALES-CP'!C$9</f>
        <v>78602.73</v>
      </c>
      <c r="E52" s="63">
        <f>+'[1]SALES-CP'!D$9</f>
        <v>68530.679999999993</v>
      </c>
      <c r="F52" s="63">
        <f>+'[1]SALES-CP'!E$9</f>
        <v>97062.27</v>
      </c>
      <c r="G52" s="63">
        <f>+'[1]SALES-CP'!F$9</f>
        <v>116180.19</v>
      </c>
      <c r="H52" s="63">
        <f>+'[1]SALES-CP'!G$9</f>
        <v>125645.19</v>
      </c>
      <c r="I52" s="63">
        <f>+'[1]SALES-CP'!H$9</f>
        <v>145625.71</v>
      </c>
      <c r="J52" s="63">
        <f>+'[1]SALES-CP'!I$9</f>
        <v>173324.14</v>
      </c>
      <c r="K52" s="63">
        <f>+'[1]SALES-CP'!J$9</f>
        <v>147968.48000000001</v>
      </c>
      <c r="L52" s="63">
        <f>+'[1]SALES-CP'!K$9</f>
        <v>114558.57</v>
      </c>
      <c r="M52" s="63">
        <f>+'[1]SALES-CP'!L$9</f>
        <v>113768.86</v>
      </c>
      <c r="N52" s="63">
        <f>+'[1]SALES-CP'!M$9</f>
        <v>113373.67</v>
      </c>
      <c r="O52" s="63">
        <f>+'[1]SALES-CP'!N$9</f>
        <v>106443.98</v>
      </c>
      <c r="P52" s="63">
        <f>+'[1]SALES-CP'!O9</f>
        <v>1401084.47</v>
      </c>
      <c r="Q52" s="67">
        <f t="shared" si="14"/>
        <v>1401084.47</v>
      </c>
    </row>
    <row r="53" spans="1:18" ht="11.25" customHeight="1">
      <c r="A53" s="74"/>
      <c r="C53" s="75" t="s">
        <v>57</v>
      </c>
      <c r="D53" s="63">
        <f>+'[1]SALES-CP'!C$10</f>
        <v>1206.46</v>
      </c>
      <c r="E53" s="63">
        <f>+'[1]SALES-CP'!D$10</f>
        <v>1532.74</v>
      </c>
      <c r="F53" s="63">
        <f>+'[1]SALES-CP'!E$10</f>
        <v>1662.1</v>
      </c>
      <c r="G53" s="63">
        <f>+'[1]SALES-CP'!F$10</f>
        <v>2808.68</v>
      </c>
      <c r="H53" s="63">
        <f>+'[1]SALES-CP'!G$10</f>
        <v>3503.03</v>
      </c>
      <c r="I53" s="63">
        <f>+'[1]SALES-CP'!H$10</f>
        <v>4416.1899999999996</v>
      </c>
      <c r="J53" s="63">
        <f>+'[1]SALES-CP'!I$10</f>
        <v>4060.55</v>
      </c>
      <c r="K53" s="63">
        <f>+'[1]SALES-CP'!J$10</f>
        <v>2355.2600000000002</v>
      </c>
      <c r="L53" s="63">
        <f>+'[1]SALES-CP'!K$10</f>
        <v>2101.1799999999998</v>
      </c>
      <c r="M53" s="63">
        <f>+'[1]SALES-CP'!L$10</f>
        <v>1821.91</v>
      </c>
      <c r="N53" s="63">
        <f>+'[1]SALES-CP'!M$10</f>
        <v>1274.3599999999999</v>
      </c>
      <c r="O53" s="63">
        <f>+'[1]SALES-CP'!N$10</f>
        <v>1085.55</v>
      </c>
      <c r="P53" s="63">
        <f>+'[1]SALES-CP'!O10</f>
        <v>27828.010000000002</v>
      </c>
      <c r="Q53" s="67">
        <f t="shared" si="14"/>
        <v>27828.010000000002</v>
      </c>
    </row>
    <row r="54" spans="1:18" ht="11.25" customHeight="1">
      <c r="A54" s="74"/>
      <c r="C54" s="63" t="s">
        <v>58</v>
      </c>
      <c r="D54" s="63">
        <f>+'[1]SALES-CP'!C$11</f>
        <v>35683.68</v>
      </c>
      <c r="E54" s="63">
        <f>+'[1]SALES-CP'!D$11</f>
        <v>31496.91</v>
      </c>
      <c r="F54" s="63">
        <f>+'[1]SALES-CP'!E$11</f>
        <v>44918.19</v>
      </c>
      <c r="G54" s="63">
        <f>+'[1]SALES-CP'!F$11</f>
        <v>57265.83</v>
      </c>
      <c r="H54" s="63">
        <f>+'[1]SALES-CP'!G$11</f>
        <v>64595.22</v>
      </c>
      <c r="I54" s="63">
        <f>+'[1]SALES-CP'!H$11</f>
        <v>72186.92</v>
      </c>
      <c r="J54" s="63">
        <f>+'[1]SALES-CP'!I$11</f>
        <v>83167.710000000006</v>
      </c>
      <c r="K54" s="63">
        <f>+'[1]SALES-CP'!J$11</f>
        <v>71556.66</v>
      </c>
      <c r="L54" s="63">
        <f>+'[1]SALES-CP'!K$11</f>
        <v>51201.84</v>
      </c>
      <c r="M54" s="63">
        <f>+'[1]SALES-CP'!L$11</f>
        <v>52296.26</v>
      </c>
      <c r="N54" s="63">
        <f>+'[1]SALES-CP'!M$11</f>
        <v>54693.68</v>
      </c>
      <c r="O54" s="63">
        <f>+'[1]SALES-CP'!N$11</f>
        <v>54293.51</v>
      </c>
      <c r="P54" s="63">
        <f>+'[1]SALES-CP'!O11</f>
        <v>673356.41</v>
      </c>
      <c r="Q54" s="67">
        <f t="shared" si="14"/>
        <v>673356.41</v>
      </c>
    </row>
    <row r="55" spans="1:18" ht="11.25" customHeight="1">
      <c r="A55" s="74"/>
      <c r="C55" s="14" t="s">
        <v>71</v>
      </c>
      <c r="D55" s="70">
        <f>+'[1]SALES-CP'!C$12</f>
        <v>0</v>
      </c>
      <c r="E55" s="70">
        <f>+'[1]SALES-CP'!D$12</f>
        <v>0</v>
      </c>
      <c r="F55" s="70">
        <f>+'[1]SALES-CP'!E$12</f>
        <v>0</v>
      </c>
      <c r="G55" s="70">
        <f>+'[1]SALES-CP'!F$12</f>
        <v>0</v>
      </c>
      <c r="H55" s="70">
        <f>+'[1]SALES-CP'!G$12</f>
        <v>0</v>
      </c>
      <c r="I55" s="70">
        <f>+'[1]SALES-CP'!H$12</f>
        <v>0</v>
      </c>
      <c r="J55" s="70">
        <f>+'[1]SALES-CP'!I$12</f>
        <v>0</v>
      </c>
      <c r="K55" s="70">
        <f>+'[1]SALES-CP'!J$12</f>
        <v>0</v>
      </c>
      <c r="L55" s="70">
        <f>+'[1]SALES-CP'!K$12</f>
        <v>0</v>
      </c>
      <c r="M55" s="70">
        <f>+'[1]SALES-CP'!L$12</f>
        <v>0</v>
      </c>
      <c r="N55" s="70">
        <f>+'[1]SALES-CP'!M$12</f>
        <v>6957.8</v>
      </c>
      <c r="O55" s="70">
        <f>+'[1]SALES-CP'!N$12</f>
        <v>0</v>
      </c>
      <c r="P55" s="70">
        <f>+'[1]SALES-CP'!O$12</f>
        <v>6957.8</v>
      </c>
      <c r="Q55" s="80">
        <f t="shared" si="14"/>
        <v>6957.8</v>
      </c>
    </row>
    <row r="56" spans="1:18" ht="11.25" customHeight="1">
      <c r="A56" s="74"/>
      <c r="D56" s="63">
        <f t="shared" ref="D56:M56" si="15">SUM(D49:D55)</f>
        <v>243146.22</v>
      </c>
      <c r="E56" s="63">
        <f t="shared" si="15"/>
        <v>215051.36</v>
      </c>
      <c r="F56" s="63">
        <f t="shared" si="15"/>
        <v>292907.87</v>
      </c>
      <c r="G56" s="63">
        <f t="shared" si="15"/>
        <v>348818.36</v>
      </c>
      <c r="H56" s="63">
        <f t="shared" si="15"/>
        <v>374630.06000000006</v>
      </c>
      <c r="I56" s="63">
        <f t="shared" si="15"/>
        <v>433185.20999999996</v>
      </c>
      <c r="J56" s="63">
        <f t="shared" si="15"/>
        <v>507796.87</v>
      </c>
      <c r="K56" s="63">
        <f t="shared" si="15"/>
        <v>448293.35</v>
      </c>
      <c r="L56" s="63">
        <f t="shared" si="15"/>
        <v>342865.95999999996</v>
      </c>
      <c r="M56" s="63">
        <f t="shared" si="15"/>
        <v>334903.51999999996</v>
      </c>
      <c r="N56" s="63">
        <f>SUM(N49:N55)</f>
        <v>349031.85</v>
      </c>
      <c r="O56" s="63">
        <f>SUM(O49:O55)</f>
        <v>319060.02</v>
      </c>
      <c r="P56" s="63">
        <f t="shared" ref="P56" si="16">SUM(P49:P54)</f>
        <v>4202732.8499999996</v>
      </c>
      <c r="Q56" s="67">
        <f>SUM(Q49:Q55)</f>
        <v>4209690.6499999994</v>
      </c>
      <c r="R56" s="62" t="s">
        <v>48</v>
      </c>
    </row>
    <row r="57" spans="1:18" ht="11.25" customHeight="1">
      <c r="A57" s="74"/>
      <c r="P57" s="63"/>
      <c r="Q57" s="67"/>
    </row>
    <row r="58" spans="1:18">
      <c r="A58" s="74">
        <v>1808</v>
      </c>
      <c r="B58" s="63" t="s">
        <v>21</v>
      </c>
      <c r="P58" s="63"/>
      <c r="Q58" s="67"/>
    </row>
    <row r="59" spans="1:18">
      <c r="A59" s="74"/>
      <c r="C59" s="77" t="s">
        <v>49</v>
      </c>
      <c r="D59" s="66">
        <f>+'[1]SALES-MR'!C$6</f>
        <v>58799.62</v>
      </c>
      <c r="E59" s="66">
        <f>+'[1]SALES-MR'!D$6</f>
        <v>51683.76</v>
      </c>
      <c r="F59" s="66">
        <f>+'[1]SALES-MR'!E$6</f>
        <v>66383.25</v>
      </c>
      <c r="G59" s="66">
        <f>+'[1]SALES-MR'!F$6</f>
        <v>79357.259999999995</v>
      </c>
      <c r="H59" s="66">
        <f>+'[1]SALES-MR'!G$6</f>
        <v>81050.05</v>
      </c>
      <c r="I59" s="66">
        <f>+'[1]SALES-MR'!H$6</f>
        <v>90014.83</v>
      </c>
      <c r="J59" s="66">
        <f>+'[1]SALES-MR'!I$6</f>
        <v>97288.95</v>
      </c>
      <c r="K59" s="66">
        <f>+'[1]SALES-MR'!J$6</f>
        <v>84028.24</v>
      </c>
      <c r="L59" s="66">
        <f>+'[1]SALES-MR'!K$6</f>
        <v>72509.850000000006</v>
      </c>
      <c r="M59" s="66">
        <f>+'[1]SALES-MR'!L$6</f>
        <v>77694.320000000007</v>
      </c>
      <c r="N59" s="66">
        <f>+'[1]SALES-MR'!M$6</f>
        <v>71316.5</v>
      </c>
      <c r="O59" s="66">
        <f>+'[1]SALES-MR'!N$6</f>
        <v>66260.75</v>
      </c>
      <c r="P59" s="66">
        <f>+'[1]SALES-MR'!O6</f>
        <v>896387.37999999989</v>
      </c>
      <c r="Q59" s="67">
        <f t="shared" ref="Q59:Q64" si="17">SUM(D59:O59)</f>
        <v>896387.37999999989</v>
      </c>
    </row>
    <row r="60" spans="1:18">
      <c r="A60" s="74"/>
      <c r="C60" s="63" t="s">
        <v>50</v>
      </c>
      <c r="D60" s="66">
        <f>+'[1]SALES-MR'!C$7</f>
        <v>15031.39</v>
      </c>
      <c r="E60" s="66">
        <f>+'[1]SALES-MR'!D$7</f>
        <v>13372.62</v>
      </c>
      <c r="F60" s="66">
        <f>+'[1]SALES-MR'!E$7</f>
        <v>18357.27</v>
      </c>
      <c r="G60" s="66">
        <f>+'[1]SALES-MR'!F$7</f>
        <v>23634.81</v>
      </c>
      <c r="H60" s="66">
        <f>+'[1]SALES-MR'!G$7</f>
        <v>23032.46</v>
      </c>
      <c r="I60" s="66">
        <f>+'[1]SALES-MR'!H$7</f>
        <v>26952.12</v>
      </c>
      <c r="J60" s="66">
        <f>+'[1]SALES-MR'!I$7</f>
        <v>29590.15</v>
      </c>
      <c r="K60" s="66">
        <f>+'[1]SALES-MR'!J$7</f>
        <v>24863.37</v>
      </c>
      <c r="L60" s="66">
        <f>+'[1]SALES-MR'!K$7</f>
        <v>20645.77</v>
      </c>
      <c r="M60" s="66">
        <f>+'[1]SALES-MR'!L$7</f>
        <v>22032.85</v>
      </c>
      <c r="N60" s="66">
        <f>+'[1]SALES-MR'!M$7</f>
        <v>21025.07</v>
      </c>
      <c r="O60" s="66">
        <f>+'[1]SALES-MR'!N$7</f>
        <v>18289.11</v>
      </c>
      <c r="P60" s="66">
        <f>+'[1]SALES-MR'!O7</f>
        <v>256826.99</v>
      </c>
      <c r="Q60" s="67">
        <f t="shared" si="17"/>
        <v>256826.99</v>
      </c>
    </row>
    <row r="61" spans="1:18">
      <c r="A61" s="74"/>
      <c r="C61" s="63" t="s">
        <v>40</v>
      </c>
      <c r="D61" s="66">
        <f>+'[1]SALES-MR'!C$8</f>
        <v>75203.509999999995</v>
      </c>
      <c r="E61" s="66">
        <f>+'[1]SALES-MR'!D$8</f>
        <v>64238.36</v>
      </c>
      <c r="F61" s="66">
        <f>+'[1]SALES-MR'!E$8</f>
        <v>83312.55</v>
      </c>
      <c r="G61" s="66">
        <f>+'[1]SALES-MR'!F$8</f>
        <v>101998.93</v>
      </c>
      <c r="H61" s="66">
        <f>+'[1]SALES-MR'!G$8</f>
        <v>112347.86</v>
      </c>
      <c r="I61" s="66">
        <f>+'[1]SALES-MR'!H$8</f>
        <v>115693.47</v>
      </c>
      <c r="J61" s="66">
        <f>+'[1]SALES-MR'!I$8</f>
        <v>129774.05</v>
      </c>
      <c r="K61" s="66">
        <f>+'[1]SALES-MR'!J$8</f>
        <v>109618.19</v>
      </c>
      <c r="L61" s="66">
        <f>+'[1]SALES-MR'!K$8</f>
        <v>94733.2</v>
      </c>
      <c r="M61" s="66">
        <f>+'[1]SALES-MR'!L$8</f>
        <v>100407.81</v>
      </c>
      <c r="N61" s="66">
        <f>+'[1]SALES-MR'!M$8</f>
        <v>104213.84</v>
      </c>
      <c r="O61" s="66">
        <f>+'[1]SALES-MR'!N$8</f>
        <v>94747.36</v>
      </c>
      <c r="P61" s="66">
        <f>+'[1]SALES-MR'!O8</f>
        <v>1186289.1300000001</v>
      </c>
      <c r="Q61" s="67">
        <f t="shared" si="17"/>
        <v>1186289.1300000001</v>
      </c>
    </row>
    <row r="62" spans="1:18">
      <c r="A62" s="74"/>
      <c r="C62" s="63" t="s">
        <v>42</v>
      </c>
      <c r="D62" s="66">
        <f>+'[1]SALES-MR'!C$9</f>
        <v>78218.740000000005</v>
      </c>
      <c r="E62" s="66">
        <f>+'[1]SALES-MR'!D$9</f>
        <v>70054.789999999994</v>
      </c>
      <c r="F62" s="66">
        <f>+'[1]SALES-MR'!E$9</f>
        <v>92684.479999999996</v>
      </c>
      <c r="G62" s="66">
        <f>+'[1]SALES-MR'!F$9</f>
        <v>111958.3</v>
      </c>
      <c r="H62" s="66">
        <f>+'[1]SALES-MR'!G$9</f>
        <v>116649.87</v>
      </c>
      <c r="I62" s="66">
        <f>+'[1]SALES-MR'!H$9</f>
        <v>129121.68</v>
      </c>
      <c r="J62" s="66">
        <f>+'[1]SALES-MR'!I$9</f>
        <v>135487.48000000001</v>
      </c>
      <c r="K62" s="66">
        <f>+'[1]SALES-MR'!J$9</f>
        <v>117868.05</v>
      </c>
      <c r="L62" s="66">
        <f>+'[1]SALES-MR'!K$9</f>
        <v>98656.65</v>
      </c>
      <c r="M62" s="66">
        <f>+'[1]SALES-MR'!L$9</f>
        <v>110446.5</v>
      </c>
      <c r="N62" s="66">
        <f>+'[1]SALES-MR'!M$9</f>
        <v>107427.08</v>
      </c>
      <c r="O62" s="66">
        <f>+'[1]SALES-MR'!N$9</f>
        <v>101779.64</v>
      </c>
      <c r="P62" s="66">
        <f>+'[1]SALES-MR'!O9</f>
        <v>1270353.26</v>
      </c>
      <c r="Q62" s="82">
        <f t="shared" si="17"/>
        <v>1270353.26</v>
      </c>
    </row>
    <row r="63" spans="1:18">
      <c r="A63" s="74"/>
      <c r="C63" s="63" t="s">
        <v>59</v>
      </c>
      <c r="D63" s="66">
        <f>+'[1]SALES-MR'!C$10</f>
        <v>2386.31</v>
      </c>
      <c r="E63" s="66">
        <f>+'[1]SALES-MR'!D$10</f>
        <v>2767.37</v>
      </c>
      <c r="F63" s="66">
        <f>+'[1]SALES-MR'!E$10</f>
        <v>3924.5</v>
      </c>
      <c r="G63" s="66">
        <f>+'[1]SALES-MR'!F$10</f>
        <v>7378.23</v>
      </c>
      <c r="H63" s="66">
        <f>+'[1]SALES-MR'!G$10</f>
        <v>6990.61</v>
      </c>
      <c r="I63" s="66">
        <f>+'[1]SALES-MR'!H$10</f>
        <v>8981.57</v>
      </c>
      <c r="J63" s="66">
        <f>+'[1]SALES-MR'!I$10</f>
        <v>10073.02</v>
      </c>
      <c r="K63" s="66">
        <f>+'[1]SALES-MR'!J$10</f>
        <v>7527.67</v>
      </c>
      <c r="L63" s="66">
        <f>+'[1]SALES-MR'!K$10</f>
        <v>5712.02</v>
      </c>
      <c r="M63" s="66">
        <f>+'[1]SALES-MR'!L$10</f>
        <v>4234.01</v>
      </c>
      <c r="N63" s="66">
        <f>+'[1]SALES-MR'!M$10</f>
        <v>2929.46</v>
      </c>
      <c r="O63" s="66">
        <f>+'[1]SALES-MR'!N$10</f>
        <v>2152.1799999999998</v>
      </c>
      <c r="P63" s="66">
        <f>+'[1]SALES-MR'!O10</f>
        <v>65056.950000000004</v>
      </c>
      <c r="Q63" s="82">
        <f>SUM(D63:O63)</f>
        <v>65056.950000000004</v>
      </c>
    </row>
    <row r="64" spans="1:18">
      <c r="A64" s="74"/>
      <c r="C64" s="75" t="s">
        <v>44</v>
      </c>
      <c r="D64" s="70">
        <f>+'[1]SALES-MR'!C$11</f>
        <v>116451.2</v>
      </c>
      <c r="E64" s="70">
        <f>+'[1]SALES-MR'!D$11</f>
        <v>99322.25</v>
      </c>
      <c r="F64" s="70">
        <f>+'[1]SALES-MR'!E$11</f>
        <v>126082.08</v>
      </c>
      <c r="G64" s="70">
        <f>+'[1]SALES-MR'!F$11</f>
        <v>160442.95000000001</v>
      </c>
      <c r="H64" s="70">
        <f>+'[1]SALES-MR'!G$11</f>
        <v>178587.04</v>
      </c>
      <c r="I64" s="70">
        <f>+'[1]SALES-MR'!H$11</f>
        <v>195643.02</v>
      </c>
      <c r="J64" s="70">
        <f>+'[1]SALES-MR'!I$11</f>
        <v>229794.46</v>
      </c>
      <c r="K64" s="70">
        <f>+'[1]SALES-MR'!J$11</f>
        <v>202902.82</v>
      </c>
      <c r="L64" s="70">
        <f>+'[1]SALES-MR'!K$11</f>
        <v>154351.54</v>
      </c>
      <c r="M64" s="70">
        <f>+'[1]SALES-MR'!L$11</f>
        <v>167743.31</v>
      </c>
      <c r="N64" s="70">
        <f>+'[1]SALES-MR'!M$11</f>
        <v>164932.76</v>
      </c>
      <c r="O64" s="70">
        <f>+'[1]SALES-MR'!N$11</f>
        <v>153629.84</v>
      </c>
      <c r="P64" s="70">
        <f>+'[1]SALES-MR'!O11</f>
        <v>1949883.2700000003</v>
      </c>
      <c r="Q64" s="80">
        <f t="shared" si="17"/>
        <v>1949883.2700000003</v>
      </c>
    </row>
    <row r="65" spans="1:18">
      <c r="A65" s="74"/>
      <c r="D65" s="63">
        <f t="shared" ref="D65:Q65" si="18">SUM(D59:D64)</f>
        <v>346090.77</v>
      </c>
      <c r="E65" s="63">
        <f t="shared" ref="E65" si="19">SUM(E59:E64)</f>
        <v>301439.15000000002</v>
      </c>
      <c r="F65" s="63">
        <f t="shared" ref="F65:O65" si="20">SUM(F59:F64)</f>
        <v>390744.13</v>
      </c>
      <c r="G65" s="63">
        <f t="shared" si="20"/>
        <v>484770.48</v>
      </c>
      <c r="H65" s="63">
        <f t="shared" si="20"/>
        <v>518657.89</v>
      </c>
      <c r="I65" s="63">
        <f t="shared" si="20"/>
        <v>566406.68999999994</v>
      </c>
      <c r="J65" s="63">
        <f t="shared" si="20"/>
        <v>632008.11</v>
      </c>
      <c r="K65" s="63">
        <f t="shared" si="20"/>
        <v>546808.34</v>
      </c>
      <c r="L65" s="63">
        <f t="shared" si="20"/>
        <v>446609.03</v>
      </c>
      <c r="M65" s="63">
        <f t="shared" si="20"/>
        <v>482558.8</v>
      </c>
      <c r="N65" s="63">
        <f t="shared" si="20"/>
        <v>471844.71</v>
      </c>
      <c r="O65" s="63">
        <f t="shared" si="20"/>
        <v>436858.88</v>
      </c>
      <c r="P65" s="63">
        <f t="shared" si="18"/>
        <v>5624796.9800000004</v>
      </c>
      <c r="Q65" s="67">
        <f t="shared" si="18"/>
        <v>5624796.9800000004</v>
      </c>
      <c r="R65" s="62" t="s">
        <v>48</v>
      </c>
    </row>
    <row r="66" spans="1:18">
      <c r="A66" s="74"/>
      <c r="P66" s="63"/>
      <c r="Q66" s="67"/>
    </row>
    <row r="67" spans="1:18">
      <c r="A67" s="74">
        <v>1809</v>
      </c>
      <c r="B67" s="63" t="s">
        <v>22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67"/>
    </row>
    <row r="68" spans="1:18">
      <c r="A68" s="74"/>
      <c r="C68" s="63" t="s">
        <v>49</v>
      </c>
      <c r="D68" s="66">
        <f>+'[1]SALES-VV'!C$6</f>
        <v>53299.56</v>
      </c>
      <c r="E68" s="66">
        <f>+'[1]SALES-VV'!D$6</f>
        <v>51961.55</v>
      </c>
      <c r="F68" s="66">
        <f>+'[1]SALES-VV'!E$6</f>
        <v>69289.55</v>
      </c>
      <c r="G68" s="66">
        <f>+'[1]SALES-VV'!F$6</f>
        <v>76951.37</v>
      </c>
      <c r="H68" s="66">
        <f>+'[1]SALES-VV'!G$6</f>
        <v>85303.26</v>
      </c>
      <c r="I68" s="66">
        <f>+'[1]SALES-VV'!H$6</f>
        <v>93243.61</v>
      </c>
      <c r="J68" s="66">
        <f>+'[1]SALES-VV'!I$6</f>
        <v>103131.95</v>
      </c>
      <c r="K68" s="66">
        <f>+'[1]SALES-VV'!J$6</f>
        <v>98365.51</v>
      </c>
      <c r="L68" s="66">
        <f>+'[1]SALES-VV'!K$6</f>
        <v>75187.73</v>
      </c>
      <c r="M68" s="66">
        <f>+'[1]SALES-VV'!L$6</f>
        <v>73348.41</v>
      </c>
      <c r="N68" s="66">
        <f>+'[1]SALES-VV'!M$6</f>
        <v>68853.38</v>
      </c>
      <c r="O68" s="66">
        <f>+'[1]SALES-VV'!N$6</f>
        <v>62995.69</v>
      </c>
      <c r="P68" s="66">
        <f>+'[1]SALES-VV'!O6</f>
        <v>911931.57000000007</v>
      </c>
      <c r="Q68" s="67">
        <f t="shared" ref="Q68:Q74" si="21">SUM(D68:O68)</f>
        <v>911931.57000000007</v>
      </c>
    </row>
    <row r="69" spans="1:18">
      <c r="A69" s="74"/>
      <c r="C69" s="63" t="s">
        <v>51</v>
      </c>
      <c r="D69" s="66">
        <f>+'[1]SALES-VV'!C$7</f>
        <v>10832.14</v>
      </c>
      <c r="E69" s="66">
        <f>+'[1]SALES-VV'!D$7</f>
        <v>11431.77</v>
      </c>
      <c r="F69" s="66">
        <f>+'[1]SALES-VV'!E$7</f>
        <v>14071.89</v>
      </c>
      <c r="G69" s="66">
        <f>+'[1]SALES-VV'!F$7</f>
        <v>16542.21</v>
      </c>
      <c r="H69" s="66">
        <f>+'[1]SALES-VV'!G$7</f>
        <v>19661.91</v>
      </c>
      <c r="I69" s="66">
        <f>+'[1]SALES-VV'!H$7</f>
        <v>22800.01</v>
      </c>
      <c r="J69" s="66">
        <f>+'[1]SALES-VV'!I$7</f>
        <v>24954.99</v>
      </c>
      <c r="K69" s="66">
        <f>+'[1]SALES-VV'!J$7</f>
        <v>23252.63</v>
      </c>
      <c r="L69" s="66">
        <f>+'[1]SALES-VV'!K$7</f>
        <v>17937</v>
      </c>
      <c r="M69" s="66">
        <f>+'[1]SALES-VV'!L$7</f>
        <v>17193.43</v>
      </c>
      <c r="N69" s="66">
        <f>+'[1]SALES-VV'!M$7</f>
        <v>16480.439999999999</v>
      </c>
      <c r="O69" s="66">
        <f>+'[1]SALES-VV'!N$7</f>
        <v>14334.56</v>
      </c>
      <c r="P69" s="66">
        <f>+'[1]SALES-VV'!O7</f>
        <v>209492.97999999998</v>
      </c>
      <c r="Q69" s="67">
        <f t="shared" si="21"/>
        <v>209492.97999999998</v>
      </c>
    </row>
    <row r="70" spans="1:18">
      <c r="A70" s="74"/>
      <c r="C70" s="63" t="s">
        <v>40</v>
      </c>
      <c r="D70" s="66">
        <f>+'[1]SALES-VV'!C$8</f>
        <v>62965.31</v>
      </c>
      <c r="E70" s="66">
        <f>+'[1]SALES-VV'!D$8</f>
        <v>54199.81</v>
      </c>
      <c r="F70" s="66">
        <f>+'[1]SALES-VV'!E$8</f>
        <v>73407.009999999995</v>
      </c>
      <c r="G70" s="66">
        <f>+'[1]SALES-VV'!F$8</f>
        <v>87526.84</v>
      </c>
      <c r="H70" s="66">
        <f>+'[1]SALES-VV'!G$8</f>
        <v>99482.55</v>
      </c>
      <c r="I70" s="66">
        <f>+'[1]SALES-VV'!H$8</f>
        <v>100359.6</v>
      </c>
      <c r="J70" s="66">
        <f>+'[1]SALES-VV'!I$8</f>
        <v>108737.91</v>
      </c>
      <c r="K70" s="66">
        <f>+'[1]SALES-VV'!J$8</f>
        <v>104767.74</v>
      </c>
      <c r="L70" s="66">
        <f>+'[1]SALES-VV'!K$8</f>
        <v>82111.08</v>
      </c>
      <c r="M70" s="66">
        <f>+'[1]SALES-VV'!L$8</f>
        <v>87247.7</v>
      </c>
      <c r="N70" s="66">
        <f>+'[1]SALES-VV'!M$8</f>
        <v>87267.57</v>
      </c>
      <c r="O70" s="66">
        <f>+'[1]SALES-VV'!N$8</f>
        <v>79602.5</v>
      </c>
      <c r="P70" s="66">
        <f>+'[1]SALES-VV'!O8</f>
        <v>1027675.6199999999</v>
      </c>
      <c r="Q70" s="67">
        <f t="shared" si="21"/>
        <v>1027675.6199999999</v>
      </c>
    </row>
    <row r="71" spans="1:18">
      <c r="A71" s="74"/>
      <c r="C71" s="63" t="s">
        <v>42</v>
      </c>
      <c r="D71" s="66">
        <f>+'[1]SALES-VV'!C$9</f>
        <v>67525.39</v>
      </c>
      <c r="E71" s="66">
        <f>+'[1]SALES-VV'!D$9</f>
        <v>60418.97</v>
      </c>
      <c r="F71" s="66">
        <f>+'[1]SALES-VV'!E$9</f>
        <v>81692.62</v>
      </c>
      <c r="G71" s="66">
        <f>+'[1]SALES-VV'!F$9</f>
        <v>98434.68</v>
      </c>
      <c r="H71" s="66">
        <f>+'[1]SALES-VV'!G$9</f>
        <v>109556.92</v>
      </c>
      <c r="I71" s="66">
        <f>+'[1]SALES-VV'!H$9</f>
        <v>122131.99</v>
      </c>
      <c r="J71" s="66">
        <f>+'[1]SALES-VV'!I$9</f>
        <v>138256.25</v>
      </c>
      <c r="K71" s="66">
        <f>+'[1]SALES-VV'!J$9</f>
        <v>126583.16</v>
      </c>
      <c r="L71" s="66">
        <f>+'[1]SALES-VV'!K$9</f>
        <v>94782.31</v>
      </c>
      <c r="M71" s="66">
        <f>+'[1]SALES-VV'!L$9</f>
        <v>98666.25</v>
      </c>
      <c r="N71" s="66">
        <f>+'[1]SALES-VV'!M$9</f>
        <v>102269.62</v>
      </c>
      <c r="O71" s="66">
        <f>+'[1]SALES-VV'!N$9</f>
        <v>92778.08</v>
      </c>
      <c r="P71" s="66">
        <f>+'[1]SALES-VV'!O9</f>
        <v>1193096.2400000002</v>
      </c>
      <c r="Q71" s="82">
        <f t="shared" si="21"/>
        <v>1193096.2400000002</v>
      </c>
    </row>
    <row r="72" spans="1:18">
      <c r="A72" s="74"/>
      <c r="C72" s="63" t="s">
        <v>59</v>
      </c>
      <c r="D72" s="66">
        <f>+'[1]SALES-VV'!C$10</f>
        <v>1848.46</v>
      </c>
      <c r="E72" s="66">
        <f>+'[1]SALES-VV'!D$10</f>
        <v>1299.92</v>
      </c>
      <c r="F72" s="66">
        <f>+'[1]SALES-VV'!E$10</f>
        <v>0</v>
      </c>
      <c r="G72" s="66">
        <f>+'[1]SALES-VV'!F$10</f>
        <v>0</v>
      </c>
      <c r="H72" s="66">
        <f>+'[1]SALES-VV'!G$10</f>
        <v>0</v>
      </c>
      <c r="I72" s="66">
        <f>+'[1]SALES-VV'!H$10</f>
        <v>0</v>
      </c>
      <c r="J72" s="66">
        <f>+'[1]SALES-VV'!I$10</f>
        <v>0</v>
      </c>
      <c r="K72" s="66">
        <f>+'[1]SALES-VV'!J$10</f>
        <v>0</v>
      </c>
      <c r="L72" s="66">
        <f>+'[1]SALES-VV'!K$10</f>
        <v>0</v>
      </c>
      <c r="M72" s="66">
        <f>+'[1]SALES-VV'!L$10</f>
        <v>0</v>
      </c>
      <c r="N72" s="66">
        <f>+'[1]SALES-VV'!M$10</f>
        <v>0</v>
      </c>
      <c r="O72" s="66">
        <f>+'[1]SALES-VV'!N$10</f>
        <v>0</v>
      </c>
      <c r="P72" s="66">
        <f>+'[1]SALES-VV'!O10</f>
        <v>3148.38</v>
      </c>
      <c r="Q72" s="82">
        <f>SUM(D72:O72)</f>
        <v>3148.38</v>
      </c>
    </row>
    <row r="73" spans="1:18">
      <c r="A73" s="74"/>
      <c r="C73" s="63" t="s">
        <v>69</v>
      </c>
      <c r="D73" s="66">
        <f>+'[1]SALES-VV'!C$11</f>
        <v>0</v>
      </c>
      <c r="E73" s="66">
        <f>+'[1]SALES-VV'!D$11</f>
        <v>0</v>
      </c>
      <c r="F73" s="66">
        <f>+'[1]SALES-VV'!E$11</f>
        <v>210.88</v>
      </c>
      <c r="G73" s="66">
        <f>+'[1]SALES-VV'!F$11</f>
        <v>7459.71</v>
      </c>
      <c r="H73" s="66">
        <f>+'[1]SALES-VV'!G$11</f>
        <v>8400.82</v>
      </c>
      <c r="I73" s="66">
        <f>+'[1]SALES-VV'!H$11</f>
        <v>10981.33</v>
      </c>
      <c r="J73" s="66">
        <f>+'[1]SALES-VV'!I$11</f>
        <v>10484.6</v>
      </c>
      <c r="K73" s="66">
        <f>+'[1]SALES-VV'!J$11</f>
        <v>11445.68</v>
      </c>
      <c r="L73" s="66">
        <f>+'[1]SALES-VV'!K$11</f>
        <v>7923.41</v>
      </c>
      <c r="M73" s="66">
        <f>+'[1]SALES-VV'!L$11</f>
        <v>8340</v>
      </c>
      <c r="N73" s="66">
        <f>+'[1]SALES-VV'!M$11</f>
        <v>8442.17</v>
      </c>
      <c r="O73" s="66">
        <f>+'[1]SALES-VV'!N$11</f>
        <v>7196.34</v>
      </c>
      <c r="P73" s="66"/>
      <c r="Q73" s="82">
        <f>SUM(D73:O73)</f>
        <v>80884.939999999988</v>
      </c>
    </row>
    <row r="74" spans="1:18">
      <c r="A74" s="74"/>
      <c r="C74" s="63" t="s">
        <v>44</v>
      </c>
      <c r="D74" s="70">
        <f>+'[1]SALES-VV'!C$12</f>
        <v>120301.73</v>
      </c>
      <c r="E74" s="70">
        <f>+'[1]SALES-VV'!D$12</f>
        <v>102381</v>
      </c>
      <c r="F74" s="70">
        <f>+'[1]SALES-VV'!E$12</f>
        <v>138758.24</v>
      </c>
      <c r="G74" s="70">
        <f>+'[1]SALES-VV'!F$12</f>
        <v>168039.73</v>
      </c>
      <c r="H74" s="70">
        <f>+'[1]SALES-VV'!G$12</f>
        <v>196421.53</v>
      </c>
      <c r="I74" s="70">
        <f>+'[1]SALES-VV'!H$12</f>
        <v>215515.97</v>
      </c>
      <c r="J74" s="70">
        <f>+'[1]SALES-VV'!I$12</f>
        <v>259082.04</v>
      </c>
      <c r="K74" s="70">
        <f>+'[1]SALES-VV'!J$12</f>
        <v>245472.79</v>
      </c>
      <c r="L74" s="70">
        <f>+'[1]SALES-VV'!K$12</f>
        <v>179323.72</v>
      </c>
      <c r="M74" s="70">
        <f>+'[1]SALES-VV'!L$12</f>
        <v>178730.69</v>
      </c>
      <c r="N74" s="70">
        <f>+'[1]SALES-VV'!M$12</f>
        <v>188333.4</v>
      </c>
      <c r="O74" s="70">
        <f>+'[1]SALES-VV'!N$12</f>
        <v>170144.98</v>
      </c>
      <c r="P74" s="70">
        <f>+'[1]SALES-VV'!O12</f>
        <v>2162505.8199999998</v>
      </c>
      <c r="Q74" s="80">
        <f t="shared" si="21"/>
        <v>2162505.8199999998</v>
      </c>
    </row>
    <row r="75" spans="1:18">
      <c r="A75" s="74"/>
      <c r="D75" s="63">
        <f t="shared" ref="D75:Q75" si="22">SUM(D68:D74)</f>
        <v>316772.58999999997</v>
      </c>
      <c r="E75" s="63">
        <f t="shared" ref="E75" si="23">SUM(E68:E74)</f>
        <v>281693.02</v>
      </c>
      <c r="F75" s="63">
        <f t="shared" ref="F75:O75" si="24">SUM(F68:F74)</f>
        <v>377430.19</v>
      </c>
      <c r="G75" s="63">
        <f t="shared" si="24"/>
        <v>454954.54000000004</v>
      </c>
      <c r="H75" s="63">
        <f t="shared" si="24"/>
        <v>518826.99</v>
      </c>
      <c r="I75" s="63">
        <f t="shared" si="24"/>
        <v>565032.51</v>
      </c>
      <c r="J75" s="63">
        <f t="shared" si="24"/>
        <v>644647.74</v>
      </c>
      <c r="K75" s="63">
        <f t="shared" si="24"/>
        <v>609887.51</v>
      </c>
      <c r="L75" s="63">
        <f t="shared" si="24"/>
        <v>457265.25</v>
      </c>
      <c r="M75" s="63">
        <f t="shared" si="24"/>
        <v>463526.48</v>
      </c>
      <c r="N75" s="63">
        <f t="shared" si="24"/>
        <v>471646.57999999996</v>
      </c>
      <c r="O75" s="63">
        <f t="shared" si="24"/>
        <v>427052.15</v>
      </c>
      <c r="P75" s="63">
        <f t="shared" si="22"/>
        <v>5507850.6099999994</v>
      </c>
      <c r="Q75" s="67">
        <f t="shared" si="22"/>
        <v>5588735.5499999998</v>
      </c>
      <c r="R75" s="62" t="s">
        <v>48</v>
      </c>
    </row>
    <row r="76" spans="1:18">
      <c r="A76" s="74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67"/>
    </row>
    <row r="77" spans="1:18">
      <c r="A77" s="74"/>
      <c r="P77" s="63"/>
      <c r="Q77" s="67"/>
    </row>
    <row r="78" spans="1:18">
      <c r="A78" s="74">
        <v>1810</v>
      </c>
      <c r="B78" s="63" t="s">
        <v>23</v>
      </c>
      <c r="P78" s="63"/>
      <c r="Q78" s="67"/>
    </row>
    <row r="79" spans="1:18">
      <c r="A79" s="74"/>
      <c r="C79" s="63" t="s">
        <v>40</v>
      </c>
      <c r="D79" s="63">
        <f>+'[1]SALES-GL'!C$6</f>
        <v>37192.629999999997</v>
      </c>
      <c r="E79" s="63">
        <f>+'[1]SALES-GL'!D$6</f>
        <v>31925.31</v>
      </c>
      <c r="F79" s="63">
        <f>+'[1]SALES-GL'!E$6</f>
        <v>42391.02</v>
      </c>
      <c r="G79" s="63">
        <f>+'[1]SALES-GL'!F$6</f>
        <v>64567.72</v>
      </c>
      <c r="H79" s="63">
        <f>+'[1]SALES-GL'!G$6</f>
        <v>72726.7</v>
      </c>
      <c r="I79" s="63">
        <f>+'[1]SALES-GL'!H$6</f>
        <v>76003.5</v>
      </c>
      <c r="J79" s="63">
        <f>+'[1]SALES-GL'!I$6</f>
        <v>76492.31</v>
      </c>
      <c r="K79" s="63">
        <f>+'[1]SALES-GL'!J$6</f>
        <v>69030.070000000007</v>
      </c>
      <c r="L79" s="63">
        <f>+'[1]SALES-GL'!K$6</f>
        <v>49564.44</v>
      </c>
      <c r="M79" s="63">
        <f>+'[1]SALES-GL'!L$6</f>
        <v>49470.7</v>
      </c>
      <c r="N79" s="63">
        <f>+'[1]SALES-GL'!M$6</f>
        <v>52816.76</v>
      </c>
      <c r="O79" s="63">
        <f>+'[1]SALES-GL'!N$6</f>
        <v>50411.69</v>
      </c>
      <c r="P79" s="63">
        <f>+'[1]SALES-GL'!O$6</f>
        <v>672592.85000000009</v>
      </c>
      <c r="Q79" s="67">
        <f>SUM(D79:O79)</f>
        <v>672592.85000000009</v>
      </c>
    </row>
    <row r="80" spans="1:18">
      <c r="A80" s="74"/>
      <c r="C80" s="63" t="s">
        <v>43</v>
      </c>
      <c r="D80" s="63">
        <f>+'[1]SALES-GL'!C$7</f>
        <v>11549.89</v>
      </c>
      <c r="E80" s="63">
        <f>+'[1]SALES-GL'!D$7</f>
        <v>9487.25</v>
      </c>
      <c r="F80" s="63">
        <f>+'[1]SALES-GL'!E$7</f>
        <v>14297.05</v>
      </c>
      <c r="G80" s="63">
        <f>+'[1]SALES-GL'!F$7</f>
        <v>22948.46</v>
      </c>
      <c r="H80" s="63">
        <f>+'[1]SALES-GL'!G$7</f>
        <v>23286.86</v>
      </c>
      <c r="I80" s="63">
        <f>+'[1]SALES-GL'!H$7</f>
        <v>29881.58</v>
      </c>
      <c r="J80" s="63">
        <f>+'[1]SALES-GL'!I$7</f>
        <v>32049.24</v>
      </c>
      <c r="K80" s="63">
        <f>+'[1]SALES-GL'!J$7</f>
        <v>29065.49</v>
      </c>
      <c r="L80" s="63">
        <f>+'[1]SALES-GL'!K$7</f>
        <v>15897.73</v>
      </c>
      <c r="M80" s="63">
        <f>+'[1]SALES-GL'!L$7</f>
        <v>16196.02</v>
      </c>
      <c r="N80" s="63">
        <f>+'[1]SALES-GL'!M$7</f>
        <v>17875</v>
      </c>
      <c r="O80" s="63">
        <f>+'[1]SALES-GL'!N$7</f>
        <v>14604.55</v>
      </c>
      <c r="P80" s="63">
        <f>+'[1]SALES-GL'!O$7</f>
        <v>237139.12</v>
      </c>
      <c r="Q80" s="67">
        <f>SUM(D80:O80)</f>
        <v>237139.12</v>
      </c>
    </row>
    <row r="81" spans="1:18">
      <c r="A81" s="74"/>
      <c r="C81" s="63" t="s">
        <v>53</v>
      </c>
      <c r="D81" s="63">
        <f>+'[1]SALES-GL'!C$8</f>
        <v>21056.75</v>
      </c>
      <c r="E81" s="63">
        <f>+'[1]SALES-GL'!D$8</f>
        <v>19225.12</v>
      </c>
      <c r="F81" s="63">
        <f>+'[1]SALES-GL'!E$8</f>
        <v>24339.11</v>
      </c>
      <c r="G81" s="63">
        <f>+'[1]SALES-GL'!F$8</f>
        <v>35297.79</v>
      </c>
      <c r="H81" s="63">
        <f>+'[1]SALES-GL'!G$8</f>
        <v>43065.73</v>
      </c>
      <c r="I81" s="63">
        <f>+'[1]SALES-GL'!H$8</f>
        <v>54760.639999999999</v>
      </c>
      <c r="J81" s="63">
        <f>+'[1]SALES-GL'!I$8</f>
        <v>51870.879999999997</v>
      </c>
      <c r="K81" s="63">
        <f>+'[1]SALES-GL'!J$8</f>
        <v>47555.19</v>
      </c>
      <c r="L81" s="63">
        <f>+'[1]SALES-GL'!K$8</f>
        <v>30780.47</v>
      </c>
      <c r="M81" s="63">
        <f>+'[1]SALES-GL'!L$8</f>
        <v>30617.27</v>
      </c>
      <c r="N81" s="63">
        <f>+'[1]SALES-GL'!M$8</f>
        <v>29917.51</v>
      </c>
      <c r="O81" s="63">
        <f>+'[1]SALES-GL'!N$8</f>
        <v>26069.9</v>
      </c>
      <c r="P81" s="63">
        <f>+'[1]SALES-GL'!O$8</f>
        <v>414556.3600000001</v>
      </c>
      <c r="Q81" s="67">
        <f>SUM(D81:O81)</f>
        <v>414556.3600000001</v>
      </c>
    </row>
    <row r="82" spans="1:18">
      <c r="A82" s="74"/>
      <c r="C82" s="63" t="s">
        <v>42</v>
      </c>
      <c r="D82" s="63">
        <f>+'[1]SALES-GL'!C$9</f>
        <v>54826.92</v>
      </c>
      <c r="E82" s="63">
        <f>+'[1]SALES-GL'!D$9</f>
        <v>49348.97</v>
      </c>
      <c r="F82" s="63">
        <f>+'[1]SALES-GL'!E$9</f>
        <v>64947.63</v>
      </c>
      <c r="G82" s="63">
        <f>+'[1]SALES-GL'!F$9</f>
        <v>90537.86</v>
      </c>
      <c r="H82" s="63">
        <f>+'[1]SALES-GL'!G$9</f>
        <v>97493.6</v>
      </c>
      <c r="I82" s="63">
        <f>+'[1]SALES-GL'!H$9</f>
        <v>112890.85</v>
      </c>
      <c r="J82" s="63">
        <f>+'[1]SALES-GL'!I$9</f>
        <v>109009.02</v>
      </c>
      <c r="K82" s="63">
        <f>+'[1]SALES-GL'!J$9</f>
        <v>100190.33</v>
      </c>
      <c r="L82" s="63">
        <f>+'[1]SALES-GL'!K$9</f>
        <v>74575.570000000007</v>
      </c>
      <c r="M82" s="63">
        <f>+'[1]SALES-GL'!L$9</f>
        <v>73953.08</v>
      </c>
      <c r="N82" s="63">
        <f>+'[1]SALES-GL'!M$9</f>
        <v>74096.56</v>
      </c>
      <c r="O82" s="63">
        <f>+'[1]SALES-GL'!N$9</f>
        <v>66657.070000000007</v>
      </c>
      <c r="P82" s="63">
        <f>+'[1]SALES-GL'!O$9</f>
        <v>968527.46</v>
      </c>
      <c r="Q82" s="67">
        <f>SUM(D82:O82)</f>
        <v>968527.46</v>
      </c>
    </row>
    <row r="83" spans="1:18">
      <c r="A83" s="74"/>
      <c r="C83" s="63" t="s">
        <v>44</v>
      </c>
      <c r="D83" s="70">
        <f>+'[1]SALES-GL'!C$10</f>
        <v>88884.89</v>
      </c>
      <c r="E83" s="70">
        <f>+'[1]SALES-GL'!D$10</f>
        <v>74458.09</v>
      </c>
      <c r="F83" s="70">
        <f>+'[1]SALES-GL'!E$10</f>
        <v>97476.800000000003</v>
      </c>
      <c r="G83" s="70">
        <f>+'[1]SALES-GL'!F$10</f>
        <v>151020.76999999999</v>
      </c>
      <c r="H83" s="70">
        <f>+'[1]SALES-GL'!G$10</f>
        <v>172100.93</v>
      </c>
      <c r="I83" s="70">
        <f>+'[1]SALES-GL'!H$10</f>
        <v>201888.75</v>
      </c>
      <c r="J83" s="70">
        <f>+'[1]SALES-GL'!I$10</f>
        <v>207654.36</v>
      </c>
      <c r="K83" s="70">
        <f>+'[1]SALES-GL'!J$10</f>
        <v>180529.63</v>
      </c>
      <c r="L83" s="70">
        <f>+'[1]SALES-GL'!K$10</f>
        <v>126647.19</v>
      </c>
      <c r="M83" s="70">
        <f>+'[1]SALES-GL'!L$10</f>
        <v>129504.22</v>
      </c>
      <c r="N83" s="70">
        <f>+'[1]SALES-GL'!M$10</f>
        <v>132413.29999999999</v>
      </c>
      <c r="O83" s="70">
        <f>+'[1]SALES-GL'!N$10</f>
        <v>120022.03</v>
      </c>
      <c r="P83" s="70">
        <f>+'[1]SALES-GL'!O$10</f>
        <v>1682600.96</v>
      </c>
      <c r="Q83" s="80">
        <f>SUM(D83:O83)</f>
        <v>1682600.96</v>
      </c>
    </row>
    <row r="84" spans="1:18">
      <c r="A84" s="74"/>
      <c r="D84" s="63">
        <f t="shared" ref="D84:Q84" si="25">SUM(D79:D83)</f>
        <v>213511.08</v>
      </c>
      <c r="E84" s="63">
        <f t="shared" ref="E84" si="26">SUM(E79:E83)</f>
        <v>184444.74</v>
      </c>
      <c r="F84" s="63">
        <f t="shared" ref="F84:O84" si="27">SUM(F79:F83)</f>
        <v>243451.61</v>
      </c>
      <c r="G84" s="63">
        <f t="shared" si="27"/>
        <v>364372.6</v>
      </c>
      <c r="H84" s="63">
        <f t="shared" si="27"/>
        <v>408673.82</v>
      </c>
      <c r="I84" s="63">
        <f t="shared" si="27"/>
        <v>475425.32</v>
      </c>
      <c r="J84" s="63">
        <f t="shared" si="27"/>
        <v>477075.81</v>
      </c>
      <c r="K84" s="63">
        <f t="shared" si="27"/>
        <v>426370.71</v>
      </c>
      <c r="L84" s="63">
        <f t="shared" si="27"/>
        <v>297465.40000000002</v>
      </c>
      <c r="M84" s="63">
        <f t="shared" si="27"/>
        <v>299741.29000000004</v>
      </c>
      <c r="N84" s="63">
        <f t="shared" si="27"/>
        <v>307119.13</v>
      </c>
      <c r="O84" s="63">
        <f t="shared" si="27"/>
        <v>277765.24</v>
      </c>
      <c r="P84" s="63">
        <f t="shared" si="25"/>
        <v>3975416.75</v>
      </c>
      <c r="Q84" s="67">
        <f t="shared" si="25"/>
        <v>3975416.75</v>
      </c>
      <c r="R84" s="62" t="s">
        <v>48</v>
      </c>
    </row>
    <row r="85" spans="1:18">
      <c r="A85" s="74"/>
      <c r="P85" s="63"/>
      <c r="Q85" s="67"/>
    </row>
    <row r="86" spans="1:18">
      <c r="A86" s="74">
        <v>1811</v>
      </c>
      <c r="B86" s="63" t="s">
        <v>24</v>
      </c>
      <c r="P86" s="63"/>
      <c r="Q86" s="67"/>
    </row>
    <row r="87" spans="1:18">
      <c r="A87" s="74"/>
      <c r="C87" s="63" t="s">
        <v>40</v>
      </c>
      <c r="D87" s="63">
        <f>+'[1]SALES-TP'!C$6</f>
        <v>36063.96</v>
      </c>
      <c r="E87" s="63">
        <f>+'[1]SALES-TP'!D$6</f>
        <v>30813.53</v>
      </c>
      <c r="F87" s="63">
        <f>+'[1]SALES-TP'!E$6</f>
        <v>41554.870000000003</v>
      </c>
      <c r="G87" s="63">
        <f>+'[1]SALES-TP'!F$6</f>
        <v>49435.46</v>
      </c>
      <c r="H87" s="63">
        <f>+'[1]SALES-TP'!G$6</f>
        <v>59109.03</v>
      </c>
      <c r="I87" s="63">
        <f>+'[1]SALES-TP'!H$6</f>
        <v>72580.240000000005</v>
      </c>
      <c r="J87" s="63">
        <f>+'[1]SALES-TP'!I$6</f>
        <v>82999.08</v>
      </c>
      <c r="K87" s="63">
        <f>+'[1]SALES-TP'!J$6</f>
        <v>73305.460000000006</v>
      </c>
      <c r="L87" s="63">
        <f>+'[1]SALES-TP'!K$6</f>
        <v>50868.41</v>
      </c>
      <c r="M87" s="63">
        <f>+'[1]SALES-TP'!L$6</f>
        <v>48677.279999999999</v>
      </c>
      <c r="N87" s="63">
        <f>+'[1]SALES-TP'!M$6</f>
        <v>51214.239999999998</v>
      </c>
      <c r="O87" s="63">
        <f>+'[1]SALES-TP'!N$6</f>
        <v>48151.55</v>
      </c>
      <c r="P87" s="63">
        <f>+'[1]SALES-TP'!O$6</f>
        <v>644773.1100000001</v>
      </c>
      <c r="Q87" s="67">
        <f>SUM(D87:O87)</f>
        <v>644773.1100000001</v>
      </c>
    </row>
    <row r="88" spans="1:18">
      <c r="A88" s="74"/>
      <c r="C88" s="63" t="s">
        <v>43</v>
      </c>
      <c r="D88" s="63">
        <f>+'[1]SALES-TP'!C$7</f>
        <v>9115.08</v>
      </c>
      <c r="E88" s="63">
        <f>+'[1]SALES-TP'!D$7</f>
        <v>8204.59</v>
      </c>
      <c r="F88" s="63">
        <f>+'[1]SALES-TP'!E$7</f>
        <v>11831.2</v>
      </c>
      <c r="G88" s="63">
        <f>+'[1]SALES-TP'!F$7</f>
        <v>13336.91</v>
      </c>
      <c r="H88" s="63">
        <f>+'[1]SALES-TP'!G$7</f>
        <v>16710.939999999999</v>
      </c>
      <c r="I88" s="63">
        <f>+'[1]SALES-TP'!H$7</f>
        <v>23913.95</v>
      </c>
      <c r="J88" s="63">
        <f>+'[1]SALES-TP'!I$7</f>
        <v>24950.400000000001</v>
      </c>
      <c r="K88" s="63">
        <f>+'[1]SALES-TP'!J$7</f>
        <v>18477.080000000002</v>
      </c>
      <c r="L88" s="63">
        <f>+'[1]SALES-TP'!K$7</f>
        <v>10432.719999999999</v>
      </c>
      <c r="M88" s="63">
        <f>+'[1]SALES-TP'!L$7</f>
        <v>10230.16</v>
      </c>
      <c r="N88" s="63">
        <f>+'[1]SALES-TP'!M$7</f>
        <v>13559.19</v>
      </c>
      <c r="O88" s="63">
        <f>+'[1]SALES-TP'!N$7</f>
        <v>12208.82</v>
      </c>
      <c r="P88" s="63">
        <f>+'[1]SALES-TP'!O$7</f>
        <v>172971.04</v>
      </c>
      <c r="Q88" s="67">
        <f>SUM(D88:O88)</f>
        <v>172971.04</v>
      </c>
    </row>
    <row r="89" spans="1:18">
      <c r="A89" s="74"/>
      <c r="C89" s="63" t="s">
        <v>53</v>
      </c>
      <c r="D89" s="63">
        <f>+'[1]SALES-TP'!C$8</f>
        <v>16139.67</v>
      </c>
      <c r="E89" s="63">
        <f>+'[1]SALES-TP'!D$8</f>
        <v>15137.03</v>
      </c>
      <c r="F89" s="63">
        <f>+'[1]SALES-TP'!E$8</f>
        <v>20241.34</v>
      </c>
      <c r="G89" s="63">
        <f>+'[1]SALES-TP'!F$8</f>
        <v>22508.18</v>
      </c>
      <c r="H89" s="63">
        <f>+'[1]SALES-TP'!G$8</f>
        <v>30130.21</v>
      </c>
      <c r="I89" s="63">
        <f>+'[1]SALES-TP'!H$8</f>
        <v>43860.67</v>
      </c>
      <c r="J89" s="63">
        <f>+'[1]SALES-TP'!I$8</f>
        <v>49405.64</v>
      </c>
      <c r="K89" s="63">
        <f>+'[1]SALES-TP'!J$8</f>
        <v>41374.120000000003</v>
      </c>
      <c r="L89" s="63">
        <f>+'[1]SALES-TP'!K$8</f>
        <v>26051.72</v>
      </c>
      <c r="M89" s="63">
        <f>+'[1]SALES-TP'!L$8</f>
        <v>22159.19</v>
      </c>
      <c r="N89" s="63">
        <f>+'[1]SALES-TP'!M$8</f>
        <v>23748.99</v>
      </c>
      <c r="O89" s="63">
        <f>+'[1]SALES-TP'!N$8</f>
        <v>22649.71</v>
      </c>
      <c r="P89" s="63">
        <f>+'[1]SALES-TP'!O$8</f>
        <v>333406.46999999997</v>
      </c>
      <c r="Q89" s="67">
        <f>SUM(D89:O89)</f>
        <v>333406.46999999997</v>
      </c>
    </row>
    <row r="90" spans="1:18">
      <c r="A90" s="74"/>
      <c r="C90" s="63" t="s">
        <v>42</v>
      </c>
      <c r="D90" s="63">
        <f>+'[1]SALES-TP'!C$9</f>
        <v>47019.94</v>
      </c>
      <c r="E90" s="63">
        <f>+'[1]SALES-TP'!D$9</f>
        <v>39991.39</v>
      </c>
      <c r="F90" s="63">
        <f>+'[1]SALES-TP'!E$9</f>
        <v>55724.65</v>
      </c>
      <c r="G90" s="63">
        <f>+'[1]SALES-TP'!F$9</f>
        <v>65934.41</v>
      </c>
      <c r="H90" s="63">
        <f>+'[1]SALES-TP'!G$9</f>
        <v>75406.83</v>
      </c>
      <c r="I90" s="63">
        <f>+'[1]SALES-TP'!H$9</f>
        <v>95288.21</v>
      </c>
      <c r="J90" s="63">
        <f>+'[1]SALES-TP'!I$9</f>
        <v>108095.95</v>
      </c>
      <c r="K90" s="63">
        <f>+'[1]SALES-TP'!J$9</f>
        <v>96643.95</v>
      </c>
      <c r="L90" s="63">
        <f>+'[1]SALES-TP'!K$9</f>
        <v>66982.59</v>
      </c>
      <c r="M90" s="63">
        <f>+'[1]SALES-TP'!L$9</f>
        <v>64996.24</v>
      </c>
      <c r="N90" s="63">
        <f>+'[1]SALES-TP'!M$9</f>
        <v>63585.49</v>
      </c>
      <c r="O90" s="63">
        <f>+'[1]SALES-TP'!N$9</f>
        <v>61147.1</v>
      </c>
      <c r="P90" s="63">
        <f>+'[1]SALES-TP'!O$9</f>
        <v>840816.75</v>
      </c>
      <c r="Q90" s="67">
        <f>SUM(D90:O90)</f>
        <v>840816.75</v>
      </c>
    </row>
    <row r="91" spans="1:18">
      <c r="A91" s="74"/>
      <c r="C91" s="63" t="s">
        <v>44</v>
      </c>
      <c r="D91" s="70">
        <f>+'[1]SALES-TP'!C$10</f>
        <v>76595.27</v>
      </c>
      <c r="E91" s="70">
        <f>+'[1]SALES-TP'!D$10</f>
        <v>62557.46</v>
      </c>
      <c r="F91" s="70">
        <f>+'[1]SALES-TP'!E$10</f>
        <v>86505.04</v>
      </c>
      <c r="G91" s="70">
        <f>+'[1]SALES-TP'!F$10</f>
        <v>103528.62</v>
      </c>
      <c r="H91" s="70">
        <f>+'[1]SALES-TP'!G$10</f>
        <v>124012.55</v>
      </c>
      <c r="I91" s="70">
        <f>+'[1]SALES-TP'!H$10</f>
        <v>157439.76999999999</v>
      </c>
      <c r="J91" s="70">
        <f>+'[1]SALES-TP'!I$10</f>
        <v>191133.46</v>
      </c>
      <c r="K91" s="70">
        <f>+'[1]SALES-TP'!J$10</f>
        <v>169400.94</v>
      </c>
      <c r="L91" s="70">
        <f>+'[1]SALES-TP'!K$10</f>
        <v>117755.87</v>
      </c>
      <c r="M91" s="70">
        <f>+'[1]SALES-TP'!L$10</f>
        <v>114103.22</v>
      </c>
      <c r="N91" s="70">
        <f>+'[1]SALES-TP'!M$10</f>
        <v>109131.29</v>
      </c>
      <c r="O91" s="70">
        <f>+'[1]SALES-TP'!N$10</f>
        <v>104729.14</v>
      </c>
      <c r="P91" s="70">
        <f>+'[1]SALES-TP'!O$10</f>
        <v>1416892.63</v>
      </c>
      <c r="Q91" s="80">
        <f>SUM(D91:O91)</f>
        <v>1416892.63</v>
      </c>
    </row>
    <row r="92" spans="1:18">
      <c r="A92" s="74"/>
      <c r="D92" s="63">
        <f t="shared" ref="D92:Q92" si="28">SUM(D87:D91)</f>
        <v>184933.91999999998</v>
      </c>
      <c r="E92" s="63">
        <f t="shared" ref="E92" si="29">SUM(E87:E91)</f>
        <v>156704</v>
      </c>
      <c r="F92" s="63">
        <f t="shared" ref="F92:O92" si="30">SUM(F87:F91)</f>
        <v>215857.09999999998</v>
      </c>
      <c r="G92" s="63">
        <f t="shared" si="30"/>
        <v>254743.58</v>
      </c>
      <c r="H92" s="63">
        <f t="shared" si="30"/>
        <v>305369.56</v>
      </c>
      <c r="I92" s="63">
        <f t="shared" si="30"/>
        <v>393082.83999999997</v>
      </c>
      <c r="J92" s="63">
        <f t="shared" si="30"/>
        <v>456584.53</v>
      </c>
      <c r="K92" s="63">
        <f t="shared" si="30"/>
        <v>399201.55</v>
      </c>
      <c r="L92" s="63">
        <f t="shared" si="30"/>
        <v>272091.31</v>
      </c>
      <c r="M92" s="63">
        <f t="shared" si="30"/>
        <v>260166.09</v>
      </c>
      <c r="N92" s="63">
        <f t="shared" si="30"/>
        <v>261239.2</v>
      </c>
      <c r="O92" s="63">
        <f t="shared" si="30"/>
        <v>248886.32</v>
      </c>
      <c r="P92" s="63">
        <f t="shared" si="28"/>
        <v>3408860</v>
      </c>
      <c r="Q92" s="67">
        <f t="shared" si="28"/>
        <v>3408860</v>
      </c>
      <c r="R92" s="62" t="s">
        <v>48</v>
      </c>
    </row>
    <row r="93" spans="1:18">
      <c r="A93" s="74"/>
      <c r="P93" s="63"/>
      <c r="Q93" s="67"/>
    </row>
    <row r="94" spans="1:18">
      <c r="A94" s="74">
        <v>1812</v>
      </c>
      <c r="B94" s="63" t="s">
        <v>25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67"/>
    </row>
    <row r="95" spans="1:18">
      <c r="A95" s="74"/>
      <c r="C95" s="77" t="s">
        <v>63</v>
      </c>
      <c r="D95" s="63">
        <f>+'[1]SALES-PO'!C$6</f>
        <v>20254.32</v>
      </c>
      <c r="E95" s="63">
        <f>+'[1]SALES-PO'!D$6</f>
        <v>14073.64</v>
      </c>
      <c r="F95" s="63">
        <f>+'[1]SALES-PO'!E$6</f>
        <v>18121.650000000001</v>
      </c>
      <c r="G95" s="63">
        <f>+'[1]SALES-PO'!F$6</f>
        <v>16811.71</v>
      </c>
      <c r="H95" s="63">
        <f>+'[1]SALES-PO'!G$6</f>
        <v>20521.98</v>
      </c>
      <c r="I95" s="63">
        <f>+'[1]SALES-PO'!H$6</f>
        <v>26132.04</v>
      </c>
      <c r="J95" s="63">
        <f>+'[1]SALES-PO'!I$6</f>
        <v>51928.33</v>
      </c>
      <c r="K95" s="63">
        <f>+'[1]SALES-PO'!J$6</f>
        <v>45148.05</v>
      </c>
      <c r="L95" s="63">
        <f>+'[1]SALES-PO'!K$6</f>
        <v>26816.71</v>
      </c>
      <c r="M95" s="63">
        <f>+'[1]SALES-PO'!L$6</f>
        <v>24642.34</v>
      </c>
      <c r="N95" s="63">
        <f>+'[1]SALES-PO'!M$6</f>
        <v>28676.36</v>
      </c>
      <c r="O95" s="63">
        <f>+'[1]SALES-PO'!N$6</f>
        <v>24107.279999999999</v>
      </c>
      <c r="P95" s="63">
        <f>+'[1]SALES-PO'!O6</f>
        <v>317234.40999999992</v>
      </c>
      <c r="Q95" s="67">
        <f>SUM(D95:O95)</f>
        <v>317234.40999999992</v>
      </c>
    </row>
    <row r="96" spans="1:18">
      <c r="A96" s="74"/>
      <c r="C96" s="63" t="s">
        <v>41</v>
      </c>
      <c r="D96" s="63">
        <f>+'[1]SALES-PO'!C$7</f>
        <v>38280.1</v>
      </c>
      <c r="E96" s="63">
        <f>+'[1]SALES-PO'!D$7</f>
        <v>29329.66</v>
      </c>
      <c r="F96" s="63">
        <f>+'[1]SALES-PO'!E$7</f>
        <v>38740.720000000001</v>
      </c>
      <c r="G96" s="63">
        <f>+'[1]SALES-PO'!F$7</f>
        <v>34374.769999999997</v>
      </c>
      <c r="H96" s="63">
        <f>+'[1]SALES-PO'!G$7</f>
        <v>39673.360000000001</v>
      </c>
      <c r="I96" s="63">
        <f>+'[1]SALES-PO'!H$7</f>
        <v>49008.83</v>
      </c>
      <c r="J96" s="63">
        <f>+'[1]SALES-PO'!I$7</f>
        <v>86525.72</v>
      </c>
      <c r="K96" s="63">
        <f>+'[1]SALES-PO'!J$7</f>
        <v>73128.75</v>
      </c>
      <c r="L96" s="63">
        <f>+'[1]SALES-PO'!K$7</f>
        <v>53303.47</v>
      </c>
      <c r="M96" s="63">
        <f>+'[1]SALES-PO'!L$7</f>
        <v>51147.9</v>
      </c>
      <c r="N96" s="63">
        <f>+'[1]SALES-PO'!M$7</f>
        <v>54013.37</v>
      </c>
      <c r="O96" s="63">
        <f>+'[1]SALES-PO'!N$7</f>
        <v>44980.63</v>
      </c>
      <c r="P96" s="63">
        <f>+'[1]SALES-PO'!O7</f>
        <v>592507.28</v>
      </c>
      <c r="Q96" s="67">
        <f>SUM(D96:O96)</f>
        <v>592507.28</v>
      </c>
    </row>
    <row r="97" spans="1:18">
      <c r="A97" s="74"/>
      <c r="C97" s="63" t="s">
        <v>40</v>
      </c>
      <c r="D97" s="63">
        <f>+'[1]SALES-PO'!C$8</f>
        <v>65083.49</v>
      </c>
      <c r="E97" s="63">
        <f>+'[1]SALES-PO'!D$8</f>
        <v>54000.61</v>
      </c>
      <c r="F97" s="63">
        <f>+'[1]SALES-PO'!E$8</f>
        <v>69127.42</v>
      </c>
      <c r="G97" s="63">
        <f>+'[1]SALES-PO'!F$8</f>
        <v>68103.62</v>
      </c>
      <c r="H97" s="63">
        <f>+'[1]SALES-PO'!G$8</f>
        <v>78421.649999999994</v>
      </c>
      <c r="I97" s="63">
        <f>+'[1]SALES-PO'!H$8</f>
        <v>86344.43</v>
      </c>
      <c r="J97" s="63">
        <f>+'[1]SALES-PO'!I$8</f>
        <v>122810.67</v>
      </c>
      <c r="K97" s="63">
        <f>+'[1]SALES-PO'!J$8</f>
        <v>114527.88</v>
      </c>
      <c r="L97" s="63">
        <f>+'[1]SALES-PO'!K$8</f>
        <v>85728.4</v>
      </c>
      <c r="M97" s="63">
        <f>+'[1]SALES-PO'!L$8</f>
        <v>85413.759999999995</v>
      </c>
      <c r="N97" s="63">
        <f>+'[1]SALES-PO'!M$8</f>
        <v>92861.45</v>
      </c>
      <c r="O97" s="63">
        <f>+'[1]SALES-PO'!N$8</f>
        <v>85781.62</v>
      </c>
      <c r="P97" s="63">
        <f>+'[1]SALES-PO'!O8</f>
        <v>1008205</v>
      </c>
      <c r="Q97" s="67">
        <f>SUM(D97:O97)</f>
        <v>1008205</v>
      </c>
    </row>
    <row r="98" spans="1:18">
      <c r="A98" s="74"/>
      <c r="C98" s="63" t="s">
        <v>46</v>
      </c>
      <c r="D98" s="70">
        <f>+'[1]SALES-PO'!C$9</f>
        <v>95733.96</v>
      </c>
      <c r="E98" s="70">
        <f>+'[1]SALES-PO'!D$9</f>
        <v>80235.009999999995</v>
      </c>
      <c r="F98" s="70">
        <f>+'[1]SALES-PO'!E$9</f>
        <v>106641.59</v>
      </c>
      <c r="G98" s="70">
        <f>+'[1]SALES-PO'!F$9</f>
        <v>94185.01</v>
      </c>
      <c r="H98" s="70">
        <f>+'[1]SALES-PO'!G$9</f>
        <v>105719.71</v>
      </c>
      <c r="I98" s="70">
        <f>+'[1]SALES-PO'!H$9</f>
        <v>124700.77</v>
      </c>
      <c r="J98" s="70">
        <f>+'[1]SALES-PO'!I$9</f>
        <v>177566.97</v>
      </c>
      <c r="K98" s="70">
        <f>+'[1]SALES-PO'!J$9</f>
        <v>160826.59</v>
      </c>
      <c r="L98" s="70">
        <f>+'[1]SALES-PO'!K$9</f>
        <v>124995.01</v>
      </c>
      <c r="M98" s="70">
        <f>+'[1]SALES-PO'!L$9</f>
        <v>122666.26</v>
      </c>
      <c r="N98" s="70">
        <f>+'[1]SALES-PO'!M$9</f>
        <v>120612.57</v>
      </c>
      <c r="O98" s="70">
        <f>+'[1]SALES-PO'!N$9</f>
        <v>112761.9</v>
      </c>
      <c r="P98" s="70">
        <f>+'[1]SALES-PO'!O9</f>
        <v>1426645.3499999999</v>
      </c>
      <c r="Q98" s="80">
        <f>SUM(D98:O98)</f>
        <v>1426645.3499999999</v>
      </c>
    </row>
    <row r="99" spans="1:18">
      <c r="A99" s="74"/>
      <c r="D99" s="63">
        <f t="shared" ref="D99:Q99" si="31">SUM(D95:D98)</f>
        <v>219351.87</v>
      </c>
      <c r="E99" s="63">
        <f t="shared" ref="E99" si="32">SUM(E95:E98)</f>
        <v>177638.91999999998</v>
      </c>
      <c r="F99" s="63">
        <f t="shared" ref="F99:O99" si="33">SUM(F95:F98)</f>
        <v>232631.38</v>
      </c>
      <c r="G99" s="63">
        <f t="shared" si="33"/>
        <v>213475.11</v>
      </c>
      <c r="H99" s="63">
        <f t="shared" si="33"/>
        <v>244336.7</v>
      </c>
      <c r="I99" s="63">
        <f t="shared" si="33"/>
        <v>286186.07</v>
      </c>
      <c r="J99" s="63">
        <f t="shared" si="33"/>
        <v>438831.68999999994</v>
      </c>
      <c r="K99" s="63">
        <f t="shared" si="33"/>
        <v>393631.27</v>
      </c>
      <c r="L99" s="63">
        <f t="shared" si="33"/>
        <v>290843.58999999997</v>
      </c>
      <c r="M99" s="63">
        <f t="shared" si="33"/>
        <v>283870.26</v>
      </c>
      <c r="N99" s="63">
        <f t="shared" si="33"/>
        <v>296163.75</v>
      </c>
      <c r="O99" s="63">
        <f t="shared" si="33"/>
        <v>267631.43</v>
      </c>
      <c r="P99" s="63">
        <f t="shared" si="31"/>
        <v>3344592.04</v>
      </c>
      <c r="Q99" s="67">
        <f t="shared" si="31"/>
        <v>3344592.04</v>
      </c>
      <c r="R99" s="62" t="s">
        <v>48</v>
      </c>
    </row>
    <row r="100" spans="1:18">
      <c r="A100" s="7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67"/>
    </row>
    <row r="101" spans="1:18">
      <c r="A101" s="74">
        <v>1813</v>
      </c>
      <c r="B101" s="63" t="s">
        <v>26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67"/>
    </row>
    <row r="102" spans="1:18">
      <c r="A102" s="74"/>
      <c r="C102" s="77" t="s">
        <v>63</v>
      </c>
      <c r="D102" s="66">
        <f>+'[1]SALES-BL'!C$6</f>
        <v>13989.98</v>
      </c>
      <c r="E102" s="66">
        <f>+'[1]SALES-BL'!D$6</f>
        <v>11325.5</v>
      </c>
      <c r="F102" s="66">
        <f>+'[1]SALES-BL'!E$6</f>
        <v>16643.62</v>
      </c>
      <c r="G102" s="66">
        <f>+'[1]SALES-BL'!F$6</f>
        <v>14147.31</v>
      </c>
      <c r="H102" s="66">
        <f>+'[1]SALES-BL'!G$6</f>
        <v>16192.81</v>
      </c>
      <c r="I102" s="66">
        <f>+'[1]SALES-BL'!H$6</f>
        <v>21540.27</v>
      </c>
      <c r="J102" s="66">
        <f>+'[1]SALES-BL'!I$6</f>
        <v>38291.9</v>
      </c>
      <c r="K102" s="66">
        <f>+'[1]SALES-BL'!J$6</f>
        <v>34330.01</v>
      </c>
      <c r="L102" s="66">
        <f>+'[1]SALES-BL'!K$6</f>
        <v>22408.41</v>
      </c>
      <c r="M102" s="66">
        <f>+'[1]SALES-BL'!L$6</f>
        <v>19983.63</v>
      </c>
      <c r="N102" s="66">
        <f>+'[1]SALES-BL'!M$6</f>
        <v>19202.32</v>
      </c>
      <c r="O102" s="66">
        <f>+'[1]SALES-BL'!N$6</f>
        <v>16871.57</v>
      </c>
      <c r="P102" s="66">
        <f>+'[1]SALES-BL'!O6</f>
        <v>244927.33000000005</v>
      </c>
      <c r="Q102" s="67">
        <f>SUM(D102:O102)</f>
        <v>244927.33000000005</v>
      </c>
    </row>
    <row r="103" spans="1:18">
      <c r="A103" s="74"/>
      <c r="C103" s="63" t="s">
        <v>41</v>
      </c>
      <c r="D103" s="66">
        <f>+'[1]SALES-BL'!C$7</f>
        <v>24551.38</v>
      </c>
      <c r="E103" s="66">
        <f>+'[1]SALES-BL'!D$7</f>
        <v>22705.54</v>
      </c>
      <c r="F103" s="66">
        <f>+'[1]SALES-BL'!E$7</f>
        <v>30959.54</v>
      </c>
      <c r="G103" s="66">
        <f>+'[1]SALES-BL'!F$7</f>
        <v>24766.47</v>
      </c>
      <c r="H103" s="66">
        <f>+'[1]SALES-BL'!G$7</f>
        <v>29909.87</v>
      </c>
      <c r="I103" s="66">
        <f>+'[1]SALES-BL'!H$7</f>
        <v>36960.11</v>
      </c>
      <c r="J103" s="66">
        <f>+'[1]SALES-BL'!I$7</f>
        <v>58615.76</v>
      </c>
      <c r="K103" s="66">
        <f>+'[1]SALES-BL'!J$7</f>
        <v>52960.56</v>
      </c>
      <c r="L103" s="66">
        <f>+'[1]SALES-BL'!K$7</f>
        <v>37139.06</v>
      </c>
      <c r="M103" s="66">
        <f>+'[1]SALES-BL'!L$7</f>
        <v>35404.559999999998</v>
      </c>
      <c r="N103" s="66">
        <f>+'[1]SALES-BL'!M$7</f>
        <v>38431.97</v>
      </c>
      <c r="O103" s="66">
        <f>+'[1]SALES-BL'!N$7</f>
        <v>36808.5</v>
      </c>
      <c r="P103" s="66">
        <f>+'[1]SALES-BL'!O7</f>
        <v>429213.31999999995</v>
      </c>
      <c r="Q103" s="67">
        <f>SUM(D103:O103)</f>
        <v>429213.31999999995</v>
      </c>
    </row>
    <row r="104" spans="1:18">
      <c r="A104" s="74"/>
      <c r="C104" s="63" t="s">
        <v>40</v>
      </c>
      <c r="D104" s="66">
        <f>+'[1]SALES-BL'!C$8</f>
        <v>56790.46</v>
      </c>
      <c r="E104" s="66">
        <f>+'[1]SALES-BL'!D$8</f>
        <v>46670.25</v>
      </c>
      <c r="F104" s="66">
        <f>+'[1]SALES-BL'!E$8</f>
        <v>61639.74</v>
      </c>
      <c r="G104" s="66">
        <f>+'[1]SALES-BL'!F$8</f>
        <v>58548.7</v>
      </c>
      <c r="H104" s="66">
        <f>+'[1]SALES-BL'!G$8</f>
        <v>64490.27</v>
      </c>
      <c r="I104" s="66">
        <f>+'[1]SALES-BL'!H$8</f>
        <v>72241.3</v>
      </c>
      <c r="J104" s="66">
        <f>+'[1]SALES-BL'!I$8</f>
        <v>109391.83</v>
      </c>
      <c r="K104" s="66">
        <f>+'[1]SALES-BL'!J$8</f>
        <v>98124.41</v>
      </c>
      <c r="L104" s="66">
        <f>+'[1]SALES-BL'!K$8</f>
        <v>77592.05</v>
      </c>
      <c r="M104" s="66">
        <f>+'[1]SALES-BL'!L$8</f>
        <v>78649.97</v>
      </c>
      <c r="N104" s="66">
        <f>+'[1]SALES-BL'!M$8</f>
        <v>76480.929999999993</v>
      </c>
      <c r="O104" s="66">
        <f>+'[1]SALES-BL'!N$8</f>
        <v>74650.509999999995</v>
      </c>
      <c r="P104" s="66">
        <f>+'[1]SALES-BL'!O8</f>
        <v>875270.41999999993</v>
      </c>
      <c r="Q104" s="67">
        <f>SUM(D104:O104)</f>
        <v>875270.41999999993</v>
      </c>
    </row>
    <row r="105" spans="1:18">
      <c r="A105" s="74"/>
      <c r="C105" s="63" t="s">
        <v>46</v>
      </c>
      <c r="D105" s="70">
        <f>+'[1]SALES-BL'!C$9</f>
        <v>76453.25</v>
      </c>
      <c r="E105" s="70">
        <f>+'[1]SALES-BL'!D$9</f>
        <v>66196.25</v>
      </c>
      <c r="F105" s="70">
        <f>+'[1]SALES-BL'!E$9</f>
        <v>83274.240000000005</v>
      </c>
      <c r="G105" s="70">
        <f>+'[1]SALES-BL'!F$9</f>
        <v>75400.479999999996</v>
      </c>
      <c r="H105" s="70">
        <f>+'[1]SALES-BL'!G$9</f>
        <v>83079.88</v>
      </c>
      <c r="I105" s="70">
        <f>+'[1]SALES-BL'!H$9</f>
        <v>96088.9</v>
      </c>
      <c r="J105" s="70">
        <f>+'[1]SALES-BL'!I$9</f>
        <v>136942.73000000001</v>
      </c>
      <c r="K105" s="70">
        <f>+'[1]SALES-BL'!J$9</f>
        <v>122609.72</v>
      </c>
      <c r="L105" s="70">
        <f>+'[1]SALES-BL'!K$9</f>
        <v>102327.1</v>
      </c>
      <c r="M105" s="70">
        <f>+'[1]SALES-BL'!L$9</f>
        <v>97182.63</v>
      </c>
      <c r="N105" s="70">
        <f>+'[1]SALES-BL'!M$9</f>
        <v>96714.12</v>
      </c>
      <c r="O105" s="70">
        <f>+'[1]SALES-BL'!N$9</f>
        <v>88292.3</v>
      </c>
      <c r="P105" s="70">
        <f>+'[1]SALES-BL'!O9</f>
        <v>1124561.5999999999</v>
      </c>
      <c r="Q105" s="80">
        <f>SUM(D105:O105)</f>
        <v>1124561.5999999999</v>
      </c>
    </row>
    <row r="106" spans="1:18">
      <c r="A106" s="74"/>
      <c r="D106" s="63">
        <f t="shared" ref="D106:Q106" si="34">SUM(D102:D105)</f>
        <v>171785.07</v>
      </c>
      <c r="E106" s="63">
        <f t="shared" ref="E106" si="35">SUM(E102:E105)</f>
        <v>146897.54</v>
      </c>
      <c r="F106" s="63">
        <f t="shared" ref="F106:O106" si="36">SUM(F102:F105)</f>
        <v>192517.14</v>
      </c>
      <c r="G106" s="63">
        <f t="shared" si="36"/>
        <v>172862.96</v>
      </c>
      <c r="H106" s="63">
        <f t="shared" si="36"/>
        <v>193672.83000000002</v>
      </c>
      <c r="I106" s="63">
        <f t="shared" si="36"/>
        <v>226830.58000000002</v>
      </c>
      <c r="J106" s="63">
        <f t="shared" si="36"/>
        <v>343242.22</v>
      </c>
      <c r="K106" s="63">
        <f t="shared" si="36"/>
        <v>308024.7</v>
      </c>
      <c r="L106" s="63">
        <f t="shared" si="36"/>
        <v>239466.62000000002</v>
      </c>
      <c r="M106" s="63">
        <f t="shared" si="36"/>
        <v>231220.79</v>
      </c>
      <c r="N106" s="63">
        <f t="shared" si="36"/>
        <v>230829.34</v>
      </c>
      <c r="O106" s="63">
        <f t="shared" si="36"/>
        <v>216622.88</v>
      </c>
      <c r="P106" s="63">
        <f t="shared" si="34"/>
        <v>2673972.67</v>
      </c>
      <c r="Q106" s="67">
        <f t="shared" si="34"/>
        <v>2673972.67</v>
      </c>
      <c r="R106" s="62" t="s">
        <v>48</v>
      </c>
    </row>
    <row r="107" spans="1:18">
      <c r="A107" s="74"/>
      <c r="P107" s="63"/>
      <c r="Q107" s="67"/>
    </row>
    <row r="108" spans="1:18">
      <c r="A108" s="74">
        <v>1814</v>
      </c>
      <c r="B108" s="63" t="s">
        <v>27</v>
      </c>
      <c r="P108" s="63"/>
      <c r="R108" s="62" t="s">
        <v>48</v>
      </c>
    </row>
    <row r="109" spans="1:18">
      <c r="A109" s="74"/>
      <c r="C109" s="63" t="s">
        <v>44</v>
      </c>
      <c r="D109" s="63">
        <f>+'[1]SALES-MV'!C$7</f>
        <v>162817.73000000001</v>
      </c>
      <c r="E109" s="63">
        <f>+'[1]SALES-MV'!D$7</f>
        <v>129358.14</v>
      </c>
      <c r="F109" s="63">
        <f>+'[1]SALES-MV'!E$7</f>
        <v>171805.93</v>
      </c>
      <c r="G109" s="63">
        <f>+'[1]SALES-MV'!F$7</f>
        <v>225371.31</v>
      </c>
      <c r="H109" s="63">
        <f>+'[1]SALES-MV'!G$7</f>
        <v>237602.62</v>
      </c>
      <c r="I109" s="63">
        <f>+'[1]SALES-MV'!H$7</f>
        <v>291933.62</v>
      </c>
      <c r="J109" s="63">
        <f>+'[1]SALES-MV'!I$7</f>
        <v>333931.28000000003</v>
      </c>
      <c r="K109" s="63">
        <f>+'[1]SALES-MV'!J$7</f>
        <v>291974.23</v>
      </c>
      <c r="L109" s="63">
        <f>+'[1]SALES-MV'!K$7</f>
        <v>214194.55</v>
      </c>
      <c r="M109" s="63">
        <f>+'[1]SALES-MV'!L$7</f>
        <v>231372.15</v>
      </c>
      <c r="N109" s="63">
        <f>+'[1]SALES-MV'!M$7</f>
        <v>236330.43</v>
      </c>
      <c r="O109" s="63">
        <f>+'[1]SALES-MV'!N$7</f>
        <v>213825.62</v>
      </c>
      <c r="P109" s="63">
        <f>+'[1]SALES-MV'!O$7</f>
        <v>2740517.6100000003</v>
      </c>
      <c r="Q109" s="67">
        <f>SUM(D109:O109)</f>
        <v>2740517.6100000003</v>
      </c>
    </row>
    <row r="110" spans="1:18">
      <c r="A110" s="74"/>
      <c r="C110" s="63" t="s">
        <v>64</v>
      </c>
      <c r="D110" s="70">
        <f>+'[1]SALES-MV'!C$8</f>
        <v>54212.03</v>
      </c>
      <c r="E110" s="70">
        <f>+'[1]SALES-MV'!D$8</f>
        <v>49051.4</v>
      </c>
      <c r="F110" s="70">
        <f>+'[1]SALES-MV'!E$8</f>
        <v>64894.52</v>
      </c>
      <c r="G110" s="70">
        <f>+'[1]SALES-MV'!F$8</f>
        <v>92654.32</v>
      </c>
      <c r="H110" s="70">
        <f>+'[1]SALES-MV'!G$8</f>
        <v>94363.47</v>
      </c>
      <c r="I110" s="70">
        <f>+'[1]SALES-MV'!H$8</f>
        <v>121980.32</v>
      </c>
      <c r="J110" s="70">
        <f>+'[1]SALES-MV'!I$8</f>
        <v>141561.45000000001</v>
      </c>
      <c r="K110" s="70">
        <f>+'[1]SALES-MV'!J$8</f>
        <v>119653.51</v>
      </c>
      <c r="L110" s="70">
        <f>+'[1]SALES-MV'!K$8</f>
        <v>85943.29</v>
      </c>
      <c r="M110" s="70">
        <f>+'[1]SALES-MV'!L$8</f>
        <v>88851</v>
      </c>
      <c r="N110" s="70">
        <f>+'[1]SALES-MV'!M$8</f>
        <v>76944.06</v>
      </c>
      <c r="O110" s="70">
        <f>+'[1]SALES-MV'!N$8</f>
        <v>66351.37</v>
      </c>
      <c r="P110" s="70">
        <f>+'[1]SALES-MV'!O$8</f>
        <v>1056460.7400000002</v>
      </c>
      <c r="Q110" s="80">
        <f>SUM(D110:O110)</f>
        <v>1056460.7400000002</v>
      </c>
    </row>
    <row r="111" spans="1:18">
      <c r="A111" s="74"/>
      <c r="D111" s="63">
        <f>SUM(D109:D110)</f>
        <v>217029.76000000001</v>
      </c>
      <c r="E111" s="63">
        <f>SUM(E109:E110)</f>
        <v>178409.54</v>
      </c>
      <c r="F111" s="63">
        <f t="shared" ref="F111:O111" si="37">SUM(F109:F110)</f>
        <v>236700.44999999998</v>
      </c>
      <c r="G111" s="63">
        <f t="shared" si="37"/>
        <v>318025.63</v>
      </c>
      <c r="H111" s="63">
        <f t="shared" si="37"/>
        <v>331966.08999999997</v>
      </c>
      <c r="I111" s="63">
        <f t="shared" si="37"/>
        <v>413913.94</v>
      </c>
      <c r="J111" s="63">
        <f t="shared" si="37"/>
        <v>475492.73000000004</v>
      </c>
      <c r="K111" s="63">
        <f t="shared" si="37"/>
        <v>411627.74</v>
      </c>
      <c r="L111" s="63">
        <f t="shared" si="37"/>
        <v>300137.83999999997</v>
      </c>
      <c r="M111" s="63">
        <f t="shared" si="37"/>
        <v>320223.15000000002</v>
      </c>
      <c r="N111" s="63">
        <f t="shared" si="37"/>
        <v>313274.49</v>
      </c>
      <c r="O111" s="63">
        <f t="shared" si="37"/>
        <v>280176.99</v>
      </c>
      <c r="P111" s="63">
        <f>SUM(P109:P110)</f>
        <v>3796978.3500000006</v>
      </c>
      <c r="Q111" s="67">
        <f>SUM(Q109:Q110)</f>
        <v>3796978.3500000006</v>
      </c>
    </row>
    <row r="112" spans="1:18">
      <c r="A112" s="74"/>
      <c r="P112" s="63"/>
      <c r="Q112" s="67"/>
    </row>
    <row r="113" spans="1:20">
      <c r="A113" s="74">
        <v>1815</v>
      </c>
      <c r="B113" s="63" t="s">
        <v>28</v>
      </c>
      <c r="P113" s="63"/>
      <c r="R113" s="62" t="s">
        <v>48</v>
      </c>
    </row>
    <row r="114" spans="1:20">
      <c r="A114" s="74"/>
      <c r="C114" s="63" t="s">
        <v>44</v>
      </c>
      <c r="D114" s="63">
        <f>+'[1]SALES-GH'!C$7</f>
        <v>125874.96</v>
      </c>
      <c r="E114" s="63">
        <f>+'[1]SALES-GH'!D$7</f>
        <v>100438.59</v>
      </c>
      <c r="F114" s="63">
        <f>+'[1]SALES-GH'!E$7</f>
        <v>137688.54999999999</v>
      </c>
      <c r="G114" s="63">
        <f>+'[1]SALES-GH'!F$7</f>
        <v>170109.85</v>
      </c>
      <c r="H114" s="63">
        <f>+'[1]SALES-GH'!G$7</f>
        <v>190184.2</v>
      </c>
      <c r="I114" s="63">
        <f>+'[1]SALES-GH'!H$7</f>
        <v>217905.65</v>
      </c>
      <c r="J114" s="63">
        <f>+'[1]SALES-GH'!I$7</f>
        <v>244005.44</v>
      </c>
      <c r="K114" s="63">
        <f>+'[1]SALES-GH'!J$7</f>
        <v>213604.64</v>
      </c>
      <c r="L114" s="63">
        <f>+'[1]SALES-GH'!K$7</f>
        <v>156913.10999999999</v>
      </c>
      <c r="M114" s="63">
        <f>+'[1]SALES-GH'!L$7</f>
        <v>167619.29</v>
      </c>
      <c r="N114" s="63">
        <f>+'[1]SALES-GH'!M$7</f>
        <v>176616.93</v>
      </c>
      <c r="O114" s="63">
        <f>+'[1]SALES-GH'!N$7</f>
        <v>163244.63</v>
      </c>
      <c r="P114" s="63">
        <f>+'[1]SALES-GH'!O$7</f>
        <v>2064205.8399999999</v>
      </c>
      <c r="Q114" s="67">
        <f>SUM(D114:O114)</f>
        <v>2064205.8399999999</v>
      </c>
    </row>
    <row r="115" spans="1:20">
      <c r="A115" s="74"/>
      <c r="C115" s="63" t="s">
        <v>64</v>
      </c>
      <c r="D115" s="70">
        <f>+'[1]SALES-GH'!C$8</f>
        <v>41347.360000000001</v>
      </c>
      <c r="E115" s="70">
        <f>+'[1]SALES-GH'!D$8</f>
        <v>38884.21</v>
      </c>
      <c r="F115" s="70">
        <f>+'[1]SALES-GH'!E$8</f>
        <v>50751.58</v>
      </c>
      <c r="G115" s="70">
        <f>+'[1]SALES-GH'!F$8</f>
        <v>69608.149999999994</v>
      </c>
      <c r="H115" s="70">
        <f>+'[1]SALES-GH'!G$8</f>
        <v>70970.240000000005</v>
      </c>
      <c r="I115" s="70">
        <f>+'[1]SALES-GH'!H$8</f>
        <v>91762.44</v>
      </c>
      <c r="J115" s="70">
        <f>+'[1]SALES-GH'!I$8</f>
        <v>96848.56</v>
      </c>
      <c r="K115" s="70">
        <f>+'[1]SALES-GH'!J$8</f>
        <v>82347.78</v>
      </c>
      <c r="L115" s="70">
        <f>+'[1]SALES-GH'!K$8</f>
        <v>58579.66</v>
      </c>
      <c r="M115" s="70">
        <f>+'[1]SALES-GH'!L$8</f>
        <v>57431.44</v>
      </c>
      <c r="N115" s="70">
        <f>+'[1]SALES-GH'!M$8</f>
        <v>52914.18</v>
      </c>
      <c r="O115" s="70">
        <f>+'[1]SALES-GH'!N$8</f>
        <v>47337.95</v>
      </c>
      <c r="P115" s="70">
        <f>+'[1]SALES-MV'!O$7</f>
        <v>2740517.6100000003</v>
      </c>
      <c r="Q115" s="80">
        <f>SUM(D115:O115)</f>
        <v>758783.54999999993</v>
      </c>
    </row>
    <row r="116" spans="1:20">
      <c r="A116" s="74"/>
      <c r="D116" s="63">
        <f>SUM(D114:D115)</f>
        <v>167222.32</v>
      </c>
      <c r="E116" s="63">
        <f>SUM(E114:E115)</f>
        <v>139322.79999999999</v>
      </c>
      <c r="F116" s="63">
        <f t="shared" ref="F116:O116" si="38">SUM(F114:F115)</f>
        <v>188440.13</v>
      </c>
      <c r="G116" s="63">
        <f t="shared" si="38"/>
        <v>239718</v>
      </c>
      <c r="H116" s="63">
        <f t="shared" si="38"/>
        <v>261154.44</v>
      </c>
      <c r="I116" s="63">
        <f t="shared" si="38"/>
        <v>309668.08999999997</v>
      </c>
      <c r="J116" s="63">
        <f t="shared" si="38"/>
        <v>340854</v>
      </c>
      <c r="K116" s="63">
        <f t="shared" si="38"/>
        <v>295952.42000000004</v>
      </c>
      <c r="L116" s="63">
        <f t="shared" si="38"/>
        <v>215492.77</v>
      </c>
      <c r="M116" s="63">
        <f t="shared" si="38"/>
        <v>225050.73</v>
      </c>
      <c r="N116" s="63">
        <f t="shared" si="38"/>
        <v>229531.11</v>
      </c>
      <c r="O116" s="63">
        <f t="shared" si="38"/>
        <v>210582.58000000002</v>
      </c>
      <c r="P116" s="63">
        <f>SUM(P114:P115)</f>
        <v>4804723.45</v>
      </c>
      <c r="Q116" s="67">
        <f>SUM(Q114:Q115)</f>
        <v>2822989.3899999997</v>
      </c>
    </row>
    <row r="117" spans="1:20">
      <c r="A117" s="74" t="s">
        <v>13</v>
      </c>
      <c r="P117" s="66"/>
      <c r="Q117" s="67"/>
    </row>
    <row r="118" spans="1:20">
      <c r="A118" s="74"/>
      <c r="P118" s="66"/>
      <c r="Q118" s="67"/>
    </row>
    <row r="119" spans="1:20" s="67" customFormat="1">
      <c r="A119" s="85" t="s">
        <v>14</v>
      </c>
      <c r="D119" s="67">
        <f t="shared" ref="D119:L119" si="39">+D12+D18+D20+D22+D29+D36+D46+D56+D65+D75+D84+D92+D99+D106+D111+D116</f>
        <v>3103168.9899999998</v>
      </c>
      <c r="E119" s="67">
        <f t="shared" si="39"/>
        <v>2680318.83</v>
      </c>
      <c r="F119" s="67">
        <f t="shared" si="39"/>
        <v>3582027.05</v>
      </c>
      <c r="G119" s="67">
        <f t="shared" si="39"/>
        <v>4302911.8099999996</v>
      </c>
      <c r="H119" s="67">
        <f t="shared" si="39"/>
        <v>4776711.9400000004</v>
      </c>
      <c r="I119" s="67">
        <f t="shared" si="39"/>
        <v>5620693.9600000009</v>
      </c>
      <c r="J119" s="67">
        <f t="shared" si="39"/>
        <v>6487019.3199999994</v>
      </c>
      <c r="K119" s="67">
        <f t="shared" si="39"/>
        <v>5765284.0900000008</v>
      </c>
      <c r="L119" s="67">
        <f t="shared" si="39"/>
        <v>4245939.8999999994</v>
      </c>
      <c r="M119" s="67">
        <f>+M12+M18+M20+M22+M29+M36+M46+M56+M65+M75+M84+M92+M99+M106+M111+M116</f>
        <v>4221943.03</v>
      </c>
      <c r="N119" s="67">
        <f>+N12+N18+N20+N22+N29+N36+N46+N56+N65+N75+N84+N92+N99+N106+N111+N116</f>
        <v>4200610.8500000006</v>
      </c>
      <c r="O119" s="67">
        <f>+O12+O18+O20+O22+O29+O36+O46+O56+O65+O75+O84+O92+O99+O106+O111+O116</f>
        <v>3893612.6799999997</v>
      </c>
      <c r="P119" s="82"/>
      <c r="Q119" s="67">
        <f>+Q12+Q18+Q20+Q22+Q29+Q36+Q46+Q56+Q65+Q75+Q84+Q92+Q99+Q106+Q111+Q116</f>
        <v>52880242.450000003</v>
      </c>
      <c r="R119" s="62" t="s">
        <v>48</v>
      </c>
      <c r="T119" s="63"/>
    </row>
    <row r="120" spans="1:20">
      <c r="C120" s="86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66"/>
      <c r="Q120" s="88"/>
    </row>
    <row r="121" spans="1:20">
      <c r="P121" s="66"/>
    </row>
    <row r="122" spans="1:20">
      <c r="B122" s="63" t="s">
        <v>34</v>
      </c>
      <c r="D122" s="63" t="s">
        <v>35</v>
      </c>
      <c r="P122" s="66"/>
    </row>
    <row r="123" spans="1:20">
      <c r="P123" s="66"/>
      <c r="Q123" s="67"/>
    </row>
  </sheetData>
  <mergeCells count="3">
    <mergeCell ref="A1:Q1"/>
    <mergeCell ref="A2:Q2"/>
    <mergeCell ref="A3:Q3"/>
  </mergeCells>
  <phoneticPr fontId="5" type="noConversion"/>
  <printOptions horizontalCentered="1"/>
  <pageMargins left="0.17" right="0.2" top="0.35" bottom="0.31" header="0.25" footer="0.21"/>
  <pageSetup scale="97" fitToHeight="0" orientation="landscape" horizontalDpi="4294967295" verticalDpi="4294967295" r:id="rId1"/>
  <headerFooter alignWithMargins="0">
    <oddFooter>&amp;R&amp;8&amp;Z&amp;F</oddFooter>
  </headerFooter>
  <rowBreaks count="2" manualBreakCount="2">
    <brk id="56" max="16" man="1"/>
    <brk id="9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5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K49" sqref="K49"/>
    </sheetView>
  </sheetViews>
  <sheetFormatPr defaultColWidth="9.08984375" defaultRowHeight="10.5"/>
  <cols>
    <col min="1" max="1" width="5.6328125" style="41" customWidth="1"/>
    <col min="2" max="2" width="15.6328125" style="41" customWidth="1"/>
    <col min="3" max="14" width="8.90625" style="41" customWidth="1"/>
    <col min="15" max="15" width="2.08984375" style="38" customWidth="1"/>
    <col min="16" max="16" width="10.36328125" style="41" customWidth="1"/>
    <col min="17" max="17" width="9.08984375" style="42" hidden="1" customWidth="1"/>
    <col min="18" max="16384" width="9.08984375" style="41"/>
  </cols>
  <sheetData>
    <row r="1" spans="1:17">
      <c r="A1" s="92" t="s">
        <v>65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7">
      <c r="A2" s="92" t="s">
        <v>38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7">
      <c r="A3" s="93">
        <f>Rest2017!A3</f>
        <v>2017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7">
      <c r="C4" s="43"/>
    </row>
    <row r="5" spans="1:17">
      <c r="G5" s="52"/>
    </row>
    <row r="6" spans="1:17" s="40" customFormat="1">
      <c r="A6" s="5" t="s">
        <v>0</v>
      </c>
      <c r="B6" s="44" t="s">
        <v>33</v>
      </c>
      <c r="C6" s="45" t="s">
        <v>1</v>
      </c>
      <c r="D6" s="45" t="s">
        <v>2</v>
      </c>
      <c r="E6" s="45" t="s">
        <v>3</v>
      </c>
      <c r="F6" s="45" t="s">
        <v>4</v>
      </c>
      <c r="G6" s="45" t="s">
        <v>5</v>
      </c>
      <c r="H6" s="45" t="s">
        <v>6</v>
      </c>
      <c r="I6" s="45" t="s">
        <v>7</v>
      </c>
      <c r="J6" s="45" t="s">
        <v>8</v>
      </c>
      <c r="K6" s="45" t="s">
        <v>9</v>
      </c>
      <c r="L6" s="45" t="s">
        <v>10</v>
      </c>
      <c r="M6" s="45" t="s">
        <v>11</v>
      </c>
      <c r="N6" s="45" t="s">
        <v>12</v>
      </c>
      <c r="O6" s="34"/>
      <c r="P6" s="46" t="s">
        <v>32</v>
      </c>
      <c r="Q6" s="42"/>
    </row>
    <row r="7" spans="1:17" s="40" customFormat="1">
      <c r="A7" s="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2"/>
      <c r="P7" s="35"/>
      <c r="Q7" s="42"/>
    </row>
    <row r="8" spans="1:17" s="40" customFormat="1">
      <c r="A8" s="8">
        <v>1800</v>
      </c>
      <c r="B8" s="53" t="s">
        <v>62</v>
      </c>
      <c r="C8" s="51">
        <f>+'[1]SALES-IM'!C$16</f>
        <v>103358.98</v>
      </c>
      <c r="D8" s="51">
        <f>+'[1]SALES-IM'!D$16</f>
        <v>89505.35</v>
      </c>
      <c r="E8" s="51">
        <f>+'[1]SALES-IM'!E$16</f>
        <v>120494.68</v>
      </c>
      <c r="F8" s="51">
        <f>+'[1]SALES-IM'!F$16</f>
        <v>132605.24</v>
      </c>
      <c r="G8" s="51">
        <f>+'[1]SALES-IM'!G$16</f>
        <v>147959.66999999995</v>
      </c>
      <c r="H8" s="51">
        <f>+'[1]SALES-IM'!H$16</f>
        <v>187354.85</v>
      </c>
      <c r="I8" s="51">
        <f>+'[1]SALES-IM'!I$16</f>
        <v>207929.82</v>
      </c>
      <c r="J8" s="51">
        <f>+'[1]SALES-IM'!J$16</f>
        <v>185531.48</v>
      </c>
      <c r="K8" s="51">
        <f>+'[1]SALES-IM'!K$16</f>
        <v>146940.82999999999</v>
      </c>
      <c r="L8" s="51">
        <f>+'[1]SALES-IM'!L$16</f>
        <v>138269.28</v>
      </c>
      <c r="M8" s="51">
        <f>+'[1]SALES-IM'!M$16</f>
        <v>133452.42000000001</v>
      </c>
      <c r="N8" s="51">
        <f>+'[1]SALES-IM'!N$16</f>
        <v>129540.66999999998</v>
      </c>
      <c r="O8" s="51"/>
      <c r="P8" s="35">
        <f>SUM(C8:O8)</f>
        <v>1722943.2699999998</v>
      </c>
      <c r="Q8" s="42" t="s">
        <v>48</v>
      </c>
    </row>
    <row r="9" spans="1:17" s="40" customFormat="1">
      <c r="A9" s="8"/>
      <c r="C9" s="51" t="s">
        <v>13</v>
      </c>
      <c r="D9" s="51" t="s">
        <v>13</v>
      </c>
      <c r="E9" s="51" t="s">
        <v>13</v>
      </c>
      <c r="F9" s="51" t="s">
        <v>13</v>
      </c>
      <c r="G9" s="51" t="s">
        <v>13</v>
      </c>
      <c r="H9" s="51" t="s">
        <v>13</v>
      </c>
      <c r="I9" s="51" t="s">
        <v>13</v>
      </c>
      <c r="J9" s="51" t="s">
        <v>13</v>
      </c>
      <c r="K9" s="51" t="s">
        <v>13</v>
      </c>
      <c r="L9" s="51" t="s">
        <v>13</v>
      </c>
      <c r="M9" s="51" t="s">
        <v>13</v>
      </c>
      <c r="N9" s="51" t="s">
        <v>13</v>
      </c>
      <c r="O9" s="51"/>
      <c r="P9" s="35"/>
      <c r="Q9" s="42"/>
    </row>
    <row r="10" spans="1:17" s="40" customFormat="1">
      <c r="A10" s="8">
        <v>1801</v>
      </c>
      <c r="B10" s="40" t="s">
        <v>61</v>
      </c>
      <c r="C10" s="51">
        <f>+'[1]SALES-TR'!C$16</f>
        <v>121325.8</v>
      </c>
      <c r="D10" s="51">
        <f>+'[1]SALES-TR'!D$16</f>
        <v>103485.56</v>
      </c>
      <c r="E10" s="51">
        <f>+'[1]SALES-TR'!E$16</f>
        <v>142546.41</v>
      </c>
      <c r="F10" s="51">
        <f>+'[1]SALES-TR'!F$16</f>
        <v>163091.35999999999</v>
      </c>
      <c r="G10" s="51">
        <f>+'[1]SALES-TR'!G$16</f>
        <v>174158.64</v>
      </c>
      <c r="H10" s="51">
        <f>+'[1]SALES-TR'!H$16</f>
        <v>227386.9</v>
      </c>
      <c r="I10" s="51">
        <f>+'[1]SALES-TR'!I$16</f>
        <v>200779.86000000002</v>
      </c>
      <c r="J10" s="51">
        <f>+'[1]SALES-TR'!J$16</f>
        <v>180732.01</v>
      </c>
      <c r="K10" s="51">
        <f>+'[1]SALES-TR'!K$16</f>
        <v>145457.25</v>
      </c>
      <c r="L10" s="51">
        <f>+'[1]SALES-TR'!L$16</f>
        <v>140151.18</v>
      </c>
      <c r="M10" s="51">
        <f>+'[1]SALES-TR'!M$16</f>
        <v>142680.57</v>
      </c>
      <c r="N10" s="51">
        <f>+'[1]SALES-TR'!N$16</f>
        <v>129758.74999999999</v>
      </c>
      <c r="O10" s="51"/>
      <c r="P10" s="35">
        <f>SUM(C10:O10)</f>
        <v>1871554.29</v>
      </c>
      <c r="Q10" s="42" t="s">
        <v>48</v>
      </c>
    </row>
    <row r="11" spans="1:17" s="40" customFormat="1">
      <c r="A11" s="8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5"/>
      <c r="Q11" s="42"/>
    </row>
    <row r="12" spans="1:17" s="40" customFormat="1" hidden="1">
      <c r="A12" s="8">
        <v>1802</v>
      </c>
      <c r="B12" s="40" t="s">
        <v>15</v>
      </c>
      <c r="C12" s="51">
        <f>+'[1]SALES-OO'!P$9</f>
        <v>0</v>
      </c>
      <c r="D12" s="51">
        <f>+'[1]SALES-OO'!Q$9</f>
        <v>0</v>
      </c>
      <c r="E12" s="51">
        <f>+'[1]SALES-OO'!R$9</f>
        <v>0</v>
      </c>
      <c r="F12" s="51">
        <f>+'[1]SALES-OO'!S$9</f>
        <v>0</v>
      </c>
      <c r="G12" s="51">
        <f>+'[1]SALES-OO'!T$9</f>
        <v>0</v>
      </c>
      <c r="H12" s="51">
        <f>+'[1]SALES-OO'!U$9</f>
        <v>0</v>
      </c>
      <c r="I12" s="51">
        <f>+'[1]SALES-OO'!V$9</f>
        <v>0</v>
      </c>
      <c r="J12" s="51">
        <f>+'[1]SALES-OO'!W$9</f>
        <v>0</v>
      </c>
      <c r="K12" s="51">
        <f>+'[1]SALES-OO'!X$9</f>
        <v>0</v>
      </c>
      <c r="L12" s="51">
        <f>+'[1]SALES-OO'!Y$9</f>
        <v>0</v>
      </c>
      <c r="M12" s="51">
        <f>+'[1]SALES-OO'!Z$9</f>
        <v>0</v>
      </c>
      <c r="N12" s="51">
        <f>+'[1]SALES-OO'!AA$9</f>
        <v>0</v>
      </c>
      <c r="O12" s="51"/>
      <c r="P12" s="35">
        <f>SUM(C12:O12)</f>
        <v>0</v>
      </c>
      <c r="Q12" s="42" t="s">
        <v>48</v>
      </c>
    </row>
    <row r="13" spans="1:17" s="40" customFormat="1" hidden="1">
      <c r="A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35"/>
      <c r="Q13" s="42"/>
    </row>
    <row r="14" spans="1:17" s="40" customFormat="1" hidden="1">
      <c r="A14" s="8">
        <v>1803</v>
      </c>
      <c r="B14" s="40" t="s">
        <v>16</v>
      </c>
      <c r="C14" s="12">
        <f>+'[1]SALES-FT'!P$9</f>
        <v>0</v>
      </c>
      <c r="D14" s="12">
        <f>+'[1]SALES-FT'!Q$9</f>
        <v>0</v>
      </c>
      <c r="E14" s="12">
        <f>+'[1]SALES-FT'!R$9</f>
        <v>0</v>
      </c>
      <c r="F14" s="12">
        <f>+'[1]SALES-FT'!S$9</f>
        <v>0</v>
      </c>
      <c r="G14" s="12">
        <f>+'[1]SALES-FT'!T$9</f>
        <v>0</v>
      </c>
      <c r="H14" s="12">
        <f>+'[1]SALES-FT'!U$9</f>
        <v>0</v>
      </c>
      <c r="I14" s="12">
        <f>+'[1]SALES-FT'!V$9</f>
        <v>0</v>
      </c>
      <c r="J14" s="12">
        <f>+'[1]SALES-FT'!W$9</f>
        <v>0</v>
      </c>
      <c r="K14" s="12">
        <f>+'[1]SALES-FT'!X$9</f>
        <v>0</v>
      </c>
      <c r="L14" s="12">
        <f>+'[1]SALES-FT'!Y$9</f>
        <v>0</v>
      </c>
      <c r="M14" s="12">
        <f>+'[1]SALES-FT'!Z$9</f>
        <v>0</v>
      </c>
      <c r="N14" s="12">
        <f>+'[1]SALES-FT'!AA$9</f>
        <v>0</v>
      </c>
      <c r="O14" s="12"/>
      <c r="P14" s="35">
        <f>SUM(C14:O14)</f>
        <v>0</v>
      </c>
      <c r="Q14" s="42" t="s">
        <v>48</v>
      </c>
    </row>
    <row r="15" spans="1:17" s="40" customFormat="1" hidden="1">
      <c r="A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35"/>
      <c r="Q15" s="42"/>
    </row>
    <row r="16" spans="1:17" s="40" customFormat="1">
      <c r="A16" s="8">
        <v>1804</v>
      </c>
      <c r="B16" s="40" t="s">
        <v>17</v>
      </c>
      <c r="C16" s="12">
        <f>'[1]SALES-BH'!C$13</f>
        <v>48565.15</v>
      </c>
      <c r="D16" s="12">
        <f>'[1]SALES-BH'!D$13</f>
        <v>45006.1</v>
      </c>
      <c r="E16" s="12">
        <f>'[1]SALES-BH'!E$13</f>
        <v>58143.46</v>
      </c>
      <c r="F16" s="12">
        <f>'[1]SALES-BH'!F$13</f>
        <v>77729.070000000007</v>
      </c>
      <c r="G16" s="12">
        <f>'[1]SALES-BH'!G$13</f>
        <v>86449.59</v>
      </c>
      <c r="H16" s="12">
        <f>'[1]SALES-BH'!H$13</f>
        <v>110436.35</v>
      </c>
      <c r="I16" s="12">
        <f>'[1]SALES-BH'!I$13</f>
        <v>125077.45</v>
      </c>
      <c r="J16" s="12">
        <f>'[1]SALES-BH'!J$13</f>
        <v>113524.39</v>
      </c>
      <c r="K16" s="12">
        <f>'[1]SALES-BH'!K$13</f>
        <v>88195.839999999997</v>
      </c>
      <c r="L16" s="12">
        <f>'[1]SALES-BH'!L$13</f>
        <v>82683.429999999993</v>
      </c>
      <c r="M16" s="12">
        <f>'[1]SALES-BH'!M$13</f>
        <v>68240.649999999994</v>
      </c>
      <c r="N16" s="12">
        <f>'[1]SALES-BH'!N$13</f>
        <v>61392.88</v>
      </c>
      <c r="O16" s="12"/>
      <c r="P16" s="35">
        <f>SUM(C16:O16)</f>
        <v>965444.35999999987</v>
      </c>
      <c r="Q16" s="42" t="s">
        <v>48</v>
      </c>
    </row>
    <row r="17" spans="1:17" s="40" customFormat="1">
      <c r="A17" s="8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35"/>
      <c r="Q17" s="42"/>
    </row>
    <row r="18" spans="1:17" s="40" customFormat="1">
      <c r="A18" s="8">
        <v>1805</v>
      </c>
      <c r="B18" s="40" t="s">
        <v>18</v>
      </c>
      <c r="C18" s="12">
        <f>'[1]SALES-WY'!C$13</f>
        <v>67274.69</v>
      </c>
      <c r="D18" s="12">
        <f>'[1]SALES-WY'!D$13</f>
        <v>59184.21</v>
      </c>
      <c r="E18" s="12">
        <f>'[1]SALES-WY'!E$13</f>
        <v>84819.93</v>
      </c>
      <c r="F18" s="12">
        <f>'[1]SALES-WY'!F$13</f>
        <v>99410.03</v>
      </c>
      <c r="G18" s="12">
        <f>'[1]SALES-WY'!G$13</f>
        <v>119757.99</v>
      </c>
      <c r="H18" s="12">
        <f>'[1]SALES-WY'!H$13</f>
        <v>143902.03</v>
      </c>
      <c r="I18" s="12">
        <f>'[1]SALES-WY'!I$13</f>
        <v>170981.85</v>
      </c>
      <c r="J18" s="12">
        <f>'[1]SALES-WY'!J$13</f>
        <v>155299.47</v>
      </c>
      <c r="K18" s="12">
        <f>'[1]SALES-WY'!K$13</f>
        <v>113131.35</v>
      </c>
      <c r="L18" s="12">
        <f>'[1]SALES-WY'!L$13</f>
        <v>107884.82</v>
      </c>
      <c r="M18" s="12">
        <f>'[1]SALES-WY'!M$13</f>
        <v>99784.24</v>
      </c>
      <c r="N18" s="12">
        <f>'[1]SALES-WY'!N$13</f>
        <v>95940.44</v>
      </c>
      <c r="O18" s="12"/>
      <c r="P18" s="35">
        <f>SUM(C18:O18)</f>
        <v>1317371.0499999998</v>
      </c>
      <c r="Q18" s="42" t="s">
        <v>48</v>
      </c>
    </row>
    <row r="19" spans="1:17" s="40" customFormat="1">
      <c r="A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35"/>
      <c r="Q19" s="42"/>
    </row>
    <row r="20" spans="1:17" s="40" customFormat="1">
      <c r="A20" s="8">
        <v>1806</v>
      </c>
      <c r="B20" s="40" t="s">
        <v>19</v>
      </c>
      <c r="C20" s="12">
        <f>'[1]SALES-EI'!C$15</f>
        <v>58448.54</v>
      </c>
      <c r="D20" s="12">
        <f>'[1]SALES-EI'!D$15</f>
        <v>54317.27</v>
      </c>
      <c r="E20" s="12">
        <f>'[1]SALES-EI'!E$15</f>
        <v>69559.539999999994</v>
      </c>
      <c r="F20" s="12">
        <f>'[1]SALES-EI'!F$15</f>
        <v>88122.8</v>
      </c>
      <c r="G20" s="12">
        <f>'[1]SALES-EI'!G$15</f>
        <v>105765.23</v>
      </c>
      <c r="H20" s="12">
        <f>'[1]SALES-EI'!H$15</f>
        <v>132726.39999999999</v>
      </c>
      <c r="I20" s="12">
        <f>'[1]SALES-EI'!I$15</f>
        <v>159303.12</v>
      </c>
      <c r="J20" s="12">
        <f>'[1]SALES-EI'!J$15</f>
        <v>141144.32999999999</v>
      </c>
      <c r="K20" s="12">
        <f>'[1]SALES-EI'!K$15</f>
        <v>100099.76</v>
      </c>
      <c r="L20" s="12">
        <f>'[1]SALES-EI'!L$15</f>
        <v>90338.5</v>
      </c>
      <c r="M20" s="12">
        <f>'[1]SALES-EI'!M$15</f>
        <v>88078.01</v>
      </c>
      <c r="N20" s="12">
        <f>'[1]SALES-EI'!N$15</f>
        <v>80406.710000000006</v>
      </c>
      <c r="O20" s="12"/>
      <c r="P20" s="35">
        <f>SUM(C20:O20)</f>
        <v>1168310.2099999997</v>
      </c>
      <c r="Q20" s="42" t="s">
        <v>48</v>
      </c>
    </row>
    <row r="21" spans="1:17" s="40" customFormat="1">
      <c r="A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35"/>
      <c r="Q21" s="42"/>
    </row>
    <row r="22" spans="1:17" s="40" customFormat="1">
      <c r="A22" s="8">
        <v>1807</v>
      </c>
      <c r="B22" s="40" t="s">
        <v>20</v>
      </c>
      <c r="C22" s="12">
        <f>'[1]SALES-CP'!C$16</f>
        <v>49275.13</v>
      </c>
      <c r="D22" s="12">
        <f>'[1]SALES-CP'!D$16</f>
        <v>45994.02</v>
      </c>
      <c r="E22" s="12">
        <f>'[1]SALES-CP'!E$16</f>
        <v>63088.23</v>
      </c>
      <c r="F22" s="12">
        <f>'[1]SALES-CP'!F$16</f>
        <v>80058.33</v>
      </c>
      <c r="G22" s="12">
        <f>'[1]SALES-CP'!G$16</f>
        <v>89796.26</v>
      </c>
      <c r="H22" s="12">
        <f>'[1]SALES-CP'!H$16</f>
        <v>113625.43</v>
      </c>
      <c r="I22" s="12">
        <f>'[1]SALES-CP'!I$16</f>
        <v>136227.79999999999</v>
      </c>
      <c r="J22" s="12">
        <f>'[1]SALES-CP'!J$16</f>
        <v>121852.18</v>
      </c>
      <c r="K22" s="12">
        <f>'[1]SALES-CP'!K$16</f>
        <v>86649.16</v>
      </c>
      <c r="L22" s="12">
        <f>'[1]SALES-CP'!L$16</f>
        <v>81618.289999999994</v>
      </c>
      <c r="M22" s="12">
        <f>'[1]SALES-CP'!M$16</f>
        <v>79529.02</v>
      </c>
      <c r="N22" s="12">
        <f>'[1]SALES-CP'!N$16</f>
        <v>70421.36</v>
      </c>
      <c r="O22" s="12"/>
      <c r="P22" s="35">
        <f>SUM(C22:O22)</f>
        <v>1018135.21</v>
      </c>
      <c r="Q22" s="42" t="s">
        <v>48</v>
      </c>
    </row>
    <row r="23" spans="1:17" s="40" customFormat="1">
      <c r="A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35"/>
      <c r="Q23" s="42"/>
    </row>
    <row r="24" spans="1:17" s="40" customFormat="1">
      <c r="A24" s="8">
        <v>1808</v>
      </c>
      <c r="B24" s="40" t="s">
        <v>21</v>
      </c>
      <c r="C24" s="12">
        <f>'[1]SALES-MR'!C$14+'[1]SALES-MR'!C$15</f>
        <v>51903.76</v>
      </c>
      <c r="D24" s="12">
        <f>'[1]SALES-MR'!D$14+'[1]SALES-MR'!D$15</f>
        <v>48753.16</v>
      </c>
      <c r="E24" s="12">
        <f>'[1]SALES-MR'!E$14+'[1]SALES-MR'!E$15</f>
        <v>63291.920000000006</v>
      </c>
      <c r="F24" s="12">
        <f>'[1]SALES-MR'!F$14+'[1]SALES-MR'!F$15</f>
        <v>84349.92</v>
      </c>
      <c r="G24" s="12">
        <f>'[1]SALES-MR'!G$14+'[1]SALES-MR'!G$15</f>
        <v>94537.63</v>
      </c>
      <c r="H24" s="12">
        <f>'[1]SALES-MR'!H$14+'[1]SALES-MR'!H$15</f>
        <v>116180.08</v>
      </c>
      <c r="I24" s="12">
        <f>'[1]SALES-MR'!I$14+'[1]SALES-MR'!I$15</f>
        <v>123597.54000000001</v>
      </c>
      <c r="J24" s="12">
        <f>'[1]SALES-MR'!J$14+'[1]SALES-MR'!J$15</f>
        <v>102659.15</v>
      </c>
      <c r="K24" s="12">
        <f>'[1]SALES-MR'!K$14+'[1]SALES-MR'!K$15</f>
        <v>83355.81</v>
      </c>
      <c r="L24" s="12">
        <f>'[1]SALES-MR'!L$14+'[1]SALES-MR'!L$15</f>
        <v>82517.02</v>
      </c>
      <c r="M24" s="12">
        <f>'[1]SALES-MR'!M$14+'[1]SALES-MR'!M$15</f>
        <v>79431.37</v>
      </c>
      <c r="N24" s="12">
        <f>'[1]SALES-MR'!N$14+'[1]SALES-MR'!N$15</f>
        <v>74509.5</v>
      </c>
      <c r="O24" s="12"/>
      <c r="P24" s="35">
        <f>SUM(C24:O24)</f>
        <v>1005086.86</v>
      </c>
      <c r="Q24" s="42" t="s">
        <v>48</v>
      </c>
    </row>
    <row r="25" spans="1:17" s="40" customFormat="1">
      <c r="A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35"/>
      <c r="Q25" s="42"/>
    </row>
    <row r="26" spans="1:17" s="40" customFormat="1">
      <c r="A26" s="8">
        <v>1809</v>
      </c>
      <c r="B26" s="40" t="s">
        <v>22</v>
      </c>
      <c r="C26" s="12">
        <f>'[1]SALES-VV'!C$15+'[1]SALES-VV'!C$16</f>
        <v>55075.439999999995</v>
      </c>
      <c r="D26" s="12">
        <f>'[1]SALES-VV'!D$15+'[1]SALES-VV'!D$16</f>
        <v>52842.5</v>
      </c>
      <c r="E26" s="12">
        <f>'[1]SALES-VV'!E$15+'[1]SALES-VV'!E$16</f>
        <v>69499.510000000009</v>
      </c>
      <c r="F26" s="12">
        <f>'[1]SALES-VV'!F$15+'[1]SALES-VV'!F$16</f>
        <v>86767.7</v>
      </c>
      <c r="G26" s="12">
        <f>'[1]SALES-VV'!G$15+'[1]SALES-VV'!G$16</f>
        <v>100911.69</v>
      </c>
      <c r="H26" s="12">
        <f>'[1]SALES-VV'!H$15+'[1]SALES-VV'!H$16</f>
        <v>114906.62</v>
      </c>
      <c r="I26" s="12">
        <f>'[1]SALES-VV'!I$15+'[1]SALES-VV'!I$16</f>
        <v>127198.93000000001</v>
      </c>
      <c r="J26" s="12">
        <f>'[1]SALES-VV'!J$15+'[1]SALES-VV'!J$16</f>
        <v>120978.45999999999</v>
      </c>
      <c r="K26" s="12">
        <f>'[1]SALES-VV'!K$15+'[1]SALES-VV'!K$16</f>
        <v>89852.82</v>
      </c>
      <c r="L26" s="12">
        <f>'[1]SALES-VV'!L$15+'[1]SALES-VV'!L$16</f>
        <v>84467.520000000004</v>
      </c>
      <c r="M26" s="12">
        <f>'[1]SALES-VV'!M$15+'[1]SALES-VV'!M$16</f>
        <v>84856.36</v>
      </c>
      <c r="N26" s="12">
        <f>'[1]SALES-VV'!N$15+'[1]SALES-VV'!N$16</f>
        <v>76650.42</v>
      </c>
      <c r="O26" s="12"/>
      <c r="P26" s="35">
        <f>SUM(C26:O26)</f>
        <v>1064007.97</v>
      </c>
      <c r="Q26" s="42" t="s">
        <v>48</v>
      </c>
    </row>
    <row r="27" spans="1:17" s="40" customFormat="1">
      <c r="A27" s="8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35"/>
      <c r="Q27" s="42"/>
    </row>
    <row r="28" spans="1:17" s="40" customFormat="1">
      <c r="A28" s="8">
        <v>1810</v>
      </c>
      <c r="B28" s="40" t="s">
        <v>23</v>
      </c>
      <c r="C28" s="12">
        <f>'[1]SALES-GL'!C$13</f>
        <v>29651.27</v>
      </c>
      <c r="D28" s="12">
        <f>'[1]SALES-GL'!D$13</f>
        <v>26287.5</v>
      </c>
      <c r="E28" s="12">
        <f>'[1]SALES-GL'!E$13</f>
        <v>36477.040000000001</v>
      </c>
      <c r="F28" s="12">
        <f>'[1]SALES-GL'!F$13</f>
        <v>59383.61</v>
      </c>
      <c r="G28" s="12">
        <f>'[1]SALES-GL'!G$13</f>
        <v>71819.360000000001</v>
      </c>
      <c r="H28" s="12">
        <f>'[1]SALES-GL'!H$13</f>
        <v>88661.64</v>
      </c>
      <c r="I28" s="12">
        <f>'[1]SALES-GL'!I$13</f>
        <v>82627.320000000007</v>
      </c>
      <c r="J28" s="12">
        <f>'[1]SALES-GL'!J$13</f>
        <v>73590.78</v>
      </c>
      <c r="K28" s="12">
        <f>'[1]SALES-GL'!K$13</f>
        <v>49292.17</v>
      </c>
      <c r="L28" s="12">
        <f>'[1]SALES-GL'!L$13</f>
        <v>47287.09</v>
      </c>
      <c r="M28" s="12">
        <f>'[1]SALES-GL'!M$13</f>
        <v>45491.68</v>
      </c>
      <c r="N28" s="12">
        <f>'[1]SALES-GL'!N$13</f>
        <v>40051.29</v>
      </c>
      <c r="O28" s="12"/>
      <c r="P28" s="35">
        <f>SUM(C28:O28)</f>
        <v>650620.75000000012</v>
      </c>
      <c r="Q28" s="42" t="s">
        <v>48</v>
      </c>
    </row>
    <row r="29" spans="1:17" s="40" customFormat="1">
      <c r="A29" s="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35"/>
      <c r="Q29" s="42"/>
    </row>
    <row r="30" spans="1:17" s="40" customFormat="1">
      <c r="A30" s="8">
        <v>1811</v>
      </c>
      <c r="B30" s="40" t="s">
        <v>24</v>
      </c>
      <c r="C30" s="12">
        <f>'[1]SALES-TP'!C$13</f>
        <v>27861.62</v>
      </c>
      <c r="D30" s="12">
        <f>'[1]SALES-TP'!D$13</f>
        <v>25609.42</v>
      </c>
      <c r="E30" s="12">
        <f>'[1]SALES-TP'!E$13</f>
        <v>34623.64</v>
      </c>
      <c r="F30" s="12">
        <f>'[1]SALES-TP'!F$13</f>
        <v>44440.12</v>
      </c>
      <c r="G30" s="12">
        <f>'[1]SALES-TP'!G$13</f>
        <v>55393.79</v>
      </c>
      <c r="H30" s="12">
        <f>'[1]SALES-TP'!H$13</f>
        <v>73652.37</v>
      </c>
      <c r="I30" s="12">
        <f>'[1]SALES-TP'!I$13</f>
        <v>83440.06</v>
      </c>
      <c r="J30" s="12">
        <f>'[1]SALES-TP'!J$13</f>
        <v>75888.070000000007</v>
      </c>
      <c r="K30" s="12">
        <f>'[1]SALES-TP'!K$13</f>
        <v>50078.18</v>
      </c>
      <c r="L30" s="12">
        <f>'[1]SALES-TP'!L$13</f>
        <v>45865.82</v>
      </c>
      <c r="M30" s="12">
        <f>'[1]SALES-TP'!M$13</f>
        <v>43769.84</v>
      </c>
      <c r="N30" s="12">
        <f>'[1]SALES-TP'!N$13</f>
        <v>40085.49</v>
      </c>
      <c r="O30" s="12"/>
      <c r="P30" s="35">
        <f>SUM(C30:O30)</f>
        <v>600708.42000000004</v>
      </c>
      <c r="Q30" s="42" t="s">
        <v>48</v>
      </c>
    </row>
    <row r="31" spans="1:17" s="40" customFormat="1">
      <c r="A31" s="8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35"/>
      <c r="Q31" s="42"/>
    </row>
    <row r="32" spans="1:17" s="40" customFormat="1">
      <c r="A32" s="8">
        <v>1812</v>
      </c>
      <c r="B32" s="40" t="s">
        <v>25</v>
      </c>
      <c r="C32" s="12">
        <f>'[1]SALES-PO'!C$13</f>
        <v>40054.81</v>
      </c>
      <c r="D32" s="12">
        <f>'[1]SALES-PO'!D$13</f>
        <v>33166.81</v>
      </c>
      <c r="E32" s="12">
        <f>'[1]SALES-PO'!E$13</f>
        <v>45787.89</v>
      </c>
      <c r="F32" s="12">
        <f>'[1]SALES-PO'!F$13</f>
        <v>43492.47</v>
      </c>
      <c r="G32" s="12">
        <f>'[1]SALES-PO'!G$13</f>
        <v>51557.68</v>
      </c>
      <c r="H32" s="12">
        <f>'[1]SALES-PO'!H$13</f>
        <v>62470.39</v>
      </c>
      <c r="I32" s="12">
        <f>'[1]SALES-PO'!I$13</f>
        <v>95727.64</v>
      </c>
      <c r="J32" s="12">
        <f>'[1]SALES-PO'!J$13</f>
        <v>85453</v>
      </c>
      <c r="K32" s="12">
        <f>'[1]SALES-PO'!K$13</f>
        <v>62078.98</v>
      </c>
      <c r="L32" s="12">
        <f>'[1]SALES-PO'!L$13</f>
        <v>59748.57</v>
      </c>
      <c r="M32" s="12">
        <f>'[1]SALES-PO'!M$13</f>
        <v>64021.8</v>
      </c>
      <c r="N32" s="12">
        <f>'[1]SALES-PO'!N$13</f>
        <v>53067.56</v>
      </c>
      <c r="O32" s="12"/>
      <c r="P32" s="35">
        <f>SUM(C32:O32)</f>
        <v>696627.60000000009</v>
      </c>
      <c r="Q32" s="42" t="s">
        <v>48</v>
      </c>
    </row>
    <row r="33" spans="1:18" s="40" customFormat="1">
      <c r="A33" s="8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35"/>
      <c r="Q33" s="42"/>
    </row>
    <row r="34" spans="1:18" s="40" customFormat="1">
      <c r="A34" s="8">
        <v>1813</v>
      </c>
      <c r="B34" s="40" t="s">
        <v>26</v>
      </c>
      <c r="C34" s="12">
        <f>'[1]SALES-BL'!C$13</f>
        <v>34090.75</v>
      </c>
      <c r="D34" s="12">
        <f>'[1]SALES-BL'!D$13</f>
        <v>28774.86</v>
      </c>
      <c r="E34" s="12">
        <f>'[1]SALES-BL'!E$13</f>
        <v>41179.760000000002</v>
      </c>
      <c r="F34" s="12">
        <f>'[1]SALES-BL'!F$13</f>
        <v>39416.86</v>
      </c>
      <c r="G34" s="12">
        <f>'[1]SALES-BL'!G$13</f>
        <v>43798.63</v>
      </c>
      <c r="H34" s="12">
        <f>'[1]SALES-BL'!H$13</f>
        <v>51122.42</v>
      </c>
      <c r="I34" s="12">
        <f>'[1]SALES-BL'!I$13</f>
        <v>80415.45</v>
      </c>
      <c r="J34" s="12">
        <f>'[1]SALES-BL'!J$13</f>
        <v>71751.039999999994</v>
      </c>
      <c r="K34" s="12">
        <f>'[1]SALES-BL'!K$13</f>
        <v>56751.07</v>
      </c>
      <c r="L34" s="12">
        <f>'[1]SALES-BL'!L$13</f>
        <v>52786.559999999998</v>
      </c>
      <c r="M34" s="12">
        <f>'[1]SALES-BL'!M$13</f>
        <v>52575.97</v>
      </c>
      <c r="N34" s="12">
        <f>'[1]SALES-BL'!N$13</f>
        <v>51119.01</v>
      </c>
      <c r="O34" s="12"/>
      <c r="P34" s="35">
        <f>SUM(C34:O34)</f>
        <v>603782.38</v>
      </c>
      <c r="Q34" s="42" t="s">
        <v>48</v>
      </c>
    </row>
    <row r="35" spans="1:18" s="40" customFormat="1">
      <c r="A35" s="8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35"/>
      <c r="Q35" s="42"/>
    </row>
    <row r="36" spans="1:18" s="40" customFormat="1">
      <c r="A36" s="8">
        <v>1814</v>
      </c>
      <c r="B36" s="40" t="s">
        <v>27</v>
      </c>
      <c r="C36" s="12">
        <f>+'[1]SALES-MV'!C$11</f>
        <v>101450.75</v>
      </c>
      <c r="D36" s="12">
        <f>+'[1]SALES-MV'!D$11</f>
        <v>86205.69</v>
      </c>
      <c r="E36" s="12">
        <f>+'[1]SALES-MV'!E$11</f>
        <v>109471.81</v>
      </c>
      <c r="F36" s="12">
        <f>+'[1]SALES-MV'!F$11</f>
        <v>131622.19</v>
      </c>
      <c r="G36" s="12">
        <f>+'[1]SALES-MV'!G$11</f>
        <v>144641.81999999998</v>
      </c>
      <c r="H36" s="12">
        <f>+'[1]SALES-MV'!H$11</f>
        <v>172250.59</v>
      </c>
      <c r="I36" s="12">
        <f>+'[1]SALES-MV'!I$11</f>
        <v>180811.11000000002</v>
      </c>
      <c r="J36" s="12">
        <f>+'[1]SALES-MV'!J$11</f>
        <v>166805.14000000001</v>
      </c>
      <c r="K36" s="12">
        <f>+'[1]SALES-MV'!K$11</f>
        <v>134016.98000000001</v>
      </c>
      <c r="L36" s="12">
        <f>+'[1]SALES-MV'!L$11</f>
        <v>138524.46</v>
      </c>
      <c r="M36" s="12">
        <f>+'[1]SALES-MV'!M$11</f>
        <v>128602.79</v>
      </c>
      <c r="N36" s="12">
        <f>+'[1]SALES-MV'!N$11</f>
        <v>123365.47</v>
      </c>
      <c r="O36" s="12"/>
      <c r="P36" s="35">
        <f>SUM(C36:O36)</f>
        <v>1617768.8</v>
      </c>
      <c r="Q36" s="42" t="s">
        <v>48</v>
      </c>
    </row>
    <row r="37" spans="1:18" s="40" customFormat="1">
      <c r="A37" s="8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35"/>
      <c r="Q37" s="42"/>
    </row>
    <row r="38" spans="1:18" s="40" customFormat="1">
      <c r="A38" s="8">
        <v>1815</v>
      </c>
      <c r="B38" s="40" t="s">
        <v>28</v>
      </c>
      <c r="C38" s="12">
        <f>+'[1]SALES-GH'!C$11</f>
        <v>91017.57</v>
      </c>
      <c r="D38" s="12">
        <f>+'[1]SALES-GH'!D$11</f>
        <v>79741.25</v>
      </c>
      <c r="E38" s="12">
        <f>+'[1]SALES-GH'!E$11</f>
        <v>100899.94</v>
      </c>
      <c r="F38" s="12">
        <f>+'[1]SALES-GH'!F$11</f>
        <v>119360.44</v>
      </c>
      <c r="G38" s="12">
        <f>+'[1]SALES-GH'!G$11</f>
        <v>130611.29</v>
      </c>
      <c r="H38" s="12">
        <f>+'[1]SALES-GH'!H$11</f>
        <v>151024.6</v>
      </c>
      <c r="I38" s="12">
        <f>+'[1]SALES-GH'!I$11</f>
        <v>148424.51</v>
      </c>
      <c r="J38" s="12">
        <f>+'[1]SALES-GH'!J$11</f>
        <v>141208.37</v>
      </c>
      <c r="K38" s="12">
        <f>+'[1]SALES-GH'!K$11</f>
        <v>111762.02</v>
      </c>
      <c r="L38" s="12">
        <f>+'[1]SALES-GH'!L$11</f>
        <v>118029.38</v>
      </c>
      <c r="M38" s="12">
        <f>+'[1]SALES-GH'!M$11</f>
        <v>106717.53</v>
      </c>
      <c r="N38" s="12">
        <f>+'[1]SALES-GH'!N$11</f>
        <v>111994.23999999999</v>
      </c>
      <c r="O38" s="12"/>
      <c r="P38" s="35">
        <f>SUM(C38:O38)</f>
        <v>1410791.1400000001</v>
      </c>
      <c r="Q38" s="42" t="s">
        <v>48</v>
      </c>
    </row>
    <row r="39" spans="1:18" s="40" customFormat="1">
      <c r="A39" s="8" t="s">
        <v>13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35"/>
      <c r="Q39" s="42"/>
    </row>
    <row r="40" spans="1:18" s="40" customFormat="1">
      <c r="A40" s="8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2"/>
      <c r="P40" s="35"/>
      <c r="Q40" s="42"/>
    </row>
    <row r="41" spans="1:18" s="47" customFormat="1">
      <c r="A41" s="10" t="s">
        <v>14</v>
      </c>
      <c r="C41" s="35">
        <f>SUM(C8:C38)</f>
        <v>879354.26</v>
      </c>
      <c r="D41" s="35">
        <f>SUM(D8:D38)</f>
        <v>778873.70000000019</v>
      </c>
      <c r="E41" s="35">
        <f>SUM(E8:E38)</f>
        <v>1039883.76</v>
      </c>
      <c r="F41" s="35">
        <f t="shared" ref="F41:N41" si="0">SUM(F8:F38)</f>
        <v>1249850.1399999999</v>
      </c>
      <c r="G41" s="35">
        <f t="shared" si="0"/>
        <v>1417159.27</v>
      </c>
      <c r="H41" s="35">
        <f>SUM(H8:H38)</f>
        <v>1745700.67</v>
      </c>
      <c r="I41" s="35">
        <f>SUM(I8:I38)</f>
        <v>1922542.46</v>
      </c>
      <c r="J41" s="35">
        <f>SUM(J8:J38)</f>
        <v>1736417.87</v>
      </c>
      <c r="K41" s="35">
        <f t="shared" si="0"/>
        <v>1317662.2200000002</v>
      </c>
      <c r="L41" s="35">
        <f t="shared" si="0"/>
        <v>1270171.92</v>
      </c>
      <c r="M41" s="35">
        <f t="shared" si="0"/>
        <v>1217232.25</v>
      </c>
      <c r="N41" s="35">
        <f t="shared" si="0"/>
        <v>1138303.79</v>
      </c>
      <c r="O41" s="35"/>
      <c r="P41" s="35">
        <f>SUM(P8:P38)</f>
        <v>15713152.310000002</v>
      </c>
      <c r="Q41" s="42" t="s">
        <v>48</v>
      </c>
      <c r="R41" s="40"/>
    </row>
    <row r="42" spans="1:18" s="40" customFormat="1">
      <c r="O42" s="37"/>
      <c r="P42" s="48">
        <f>SUM(C41:O41)-P41</f>
        <v>0</v>
      </c>
      <c r="Q42" s="42"/>
    </row>
    <row r="43" spans="1:18" s="40" customFormat="1">
      <c r="O43" s="37"/>
      <c r="P43" s="47"/>
      <c r="Q43" s="42"/>
    </row>
    <row r="44" spans="1:18" s="40" customFormat="1">
      <c r="B44" s="40" t="s">
        <v>34</v>
      </c>
      <c r="C44" s="40" t="s">
        <v>35</v>
      </c>
      <c r="O44" s="37"/>
      <c r="P44" s="47"/>
      <c r="Q44" s="42"/>
    </row>
    <row r="45" spans="1:18" s="40" customFormat="1">
      <c r="O45" s="37"/>
      <c r="P45" s="47"/>
      <c r="Q45" s="42"/>
    </row>
  </sheetData>
  <mergeCells count="3">
    <mergeCell ref="A1:P1"/>
    <mergeCell ref="A2:P2"/>
    <mergeCell ref="A3:Q3"/>
  </mergeCells>
  <phoneticPr fontId="5" type="noConversion"/>
  <printOptions horizontalCentered="1"/>
  <pageMargins left="0.4" right="0.4" top="0.5" bottom="0.5" header="0.25" footer="0.25"/>
  <pageSetup scale="94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showGridLines="0" zoomScaleNormal="100" workbookViewId="0">
      <pane xSplit="3" ySplit="6" topLeftCell="D7" activePane="bottomRight" state="frozen"/>
      <selection activeCell="C4" sqref="C4"/>
      <selection pane="topRight" activeCell="C4" sqref="C4"/>
      <selection pane="bottomLeft" activeCell="C4" sqref="C4"/>
      <selection pane="bottomRight" activeCell="A2" sqref="A2:Q2"/>
    </sheetView>
  </sheetViews>
  <sheetFormatPr defaultColWidth="9.08984375" defaultRowHeight="10.5"/>
  <cols>
    <col min="1" max="1" width="4.36328125" style="41" customWidth="1"/>
    <col min="2" max="2" width="1.6328125" style="41" customWidth="1"/>
    <col min="3" max="3" width="16.08984375" style="41" bestFit="1" customWidth="1"/>
    <col min="4" max="4" width="5.6328125" style="41" bestFit="1" customWidth="1"/>
    <col min="5" max="15" width="8.90625" style="41" customWidth="1"/>
    <col min="16" max="16" width="1.36328125" style="38" customWidth="1"/>
    <col min="17" max="17" width="10.36328125" style="41" customWidth="1"/>
    <col min="18" max="18" width="9.08984375" style="42" hidden="1" customWidth="1"/>
    <col min="19" max="16384" width="9.08984375" style="41"/>
  </cols>
  <sheetData>
    <row r="1" spans="1:18">
      <c r="A1" s="92" t="s">
        <v>65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8">
      <c r="A2" s="92" t="s">
        <v>36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8">
      <c r="A3" s="93">
        <f>Rest2017!A3</f>
        <v>2017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8">
      <c r="D4" s="43"/>
    </row>
    <row r="5" spans="1:18">
      <c r="H5" s="52"/>
    </row>
    <row r="6" spans="1:18" s="40" customFormat="1">
      <c r="A6" s="5" t="s">
        <v>0</v>
      </c>
      <c r="B6" s="44" t="s">
        <v>33</v>
      </c>
      <c r="C6" s="44"/>
      <c r="D6" s="45" t="s">
        <v>1</v>
      </c>
      <c r="E6" s="45" t="s">
        <v>2</v>
      </c>
      <c r="F6" s="45" t="s">
        <v>3</v>
      </c>
      <c r="G6" s="45" t="s">
        <v>4</v>
      </c>
      <c r="H6" s="45" t="s">
        <v>5</v>
      </c>
      <c r="I6" s="45" t="s">
        <v>6</v>
      </c>
      <c r="J6" s="45" t="s">
        <v>7</v>
      </c>
      <c r="K6" s="45" t="s">
        <v>8</v>
      </c>
      <c r="L6" s="45" t="s">
        <v>9</v>
      </c>
      <c r="M6" s="45" t="s">
        <v>10</v>
      </c>
      <c r="N6" s="45" t="s">
        <v>11</v>
      </c>
      <c r="O6" s="45" t="s">
        <v>12</v>
      </c>
      <c r="P6" s="34"/>
      <c r="Q6" s="46" t="s">
        <v>32</v>
      </c>
      <c r="R6" s="42"/>
    </row>
    <row r="7" spans="1:18" s="40" customFormat="1" ht="6.65" customHeight="1">
      <c r="A7" s="8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2"/>
      <c r="Q7" s="35"/>
      <c r="R7" s="42"/>
    </row>
    <row r="8" spans="1:18" s="40" customFormat="1">
      <c r="A8" s="8">
        <v>1800</v>
      </c>
      <c r="B8" s="40" t="s">
        <v>62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12"/>
      <c r="Q8" s="35"/>
    </row>
    <row r="9" spans="1:18" s="40" customFormat="1">
      <c r="A9" s="8"/>
      <c r="C9" s="14" t="s">
        <v>47</v>
      </c>
      <c r="D9" s="12">
        <f>+[1]Vending_Video!D$8</f>
        <v>2873.75</v>
      </c>
      <c r="E9" s="12">
        <f>+[1]Vending_Video!E$8</f>
        <v>1990.5</v>
      </c>
      <c r="F9" s="12">
        <f>+[1]Vending_Video!F$8</f>
        <v>4285.5</v>
      </c>
      <c r="G9" s="12">
        <f>+[1]Vending_Video!G$8</f>
        <v>4834.75</v>
      </c>
      <c r="H9" s="12">
        <f>+[1]Vending_Video!H$8</f>
        <v>5228.6000000000004</v>
      </c>
      <c r="I9" s="12">
        <f>+[1]Vending_Video!I$8</f>
        <v>9049.5</v>
      </c>
      <c r="J9" s="12">
        <f>+[1]Vending_Video!J$8</f>
        <v>9411.25</v>
      </c>
      <c r="K9" s="12">
        <f>+[1]Vending_Video!K$8</f>
        <v>8756</v>
      </c>
      <c r="L9" s="12">
        <f>+[1]Vending_Video!L$8</f>
        <v>4789.5</v>
      </c>
      <c r="M9" s="12">
        <f>+[1]Vending_Video!M$8</f>
        <v>4441</v>
      </c>
      <c r="N9" s="12">
        <f>+[1]Vending_Video!N$8</f>
        <v>5108.5</v>
      </c>
      <c r="O9" s="12">
        <f>+[1]Vending_Video!O$8</f>
        <v>3255.25</v>
      </c>
      <c r="P9" s="12">
        <f>+[1]Vending_Video!P$8</f>
        <v>64024.1</v>
      </c>
      <c r="Q9" s="35">
        <f>SUM(D9:O9)</f>
        <v>64024.1</v>
      </c>
      <c r="R9" s="42"/>
    </row>
    <row r="10" spans="1:18" s="40" customFormat="1">
      <c r="A10" s="8"/>
      <c r="C10" s="14" t="s">
        <v>45</v>
      </c>
      <c r="D10" s="12">
        <f>+[1]Vending_Video!D$7</f>
        <v>262.75</v>
      </c>
      <c r="E10" s="12">
        <f>+[1]Vending_Video!E$7</f>
        <v>384</v>
      </c>
      <c r="F10" s="12">
        <f>+[1]Vending_Video!F$7</f>
        <v>427.5</v>
      </c>
      <c r="G10" s="12">
        <f>+[1]Vending_Video!G$7</f>
        <v>413.75</v>
      </c>
      <c r="H10" s="12">
        <f>+[1]Vending_Video!H$7</f>
        <v>460.75</v>
      </c>
      <c r="I10" s="12">
        <f>+[1]Vending_Video!I$7</f>
        <v>477.25</v>
      </c>
      <c r="J10" s="12">
        <f>+[1]Vending_Video!J$7</f>
        <v>333.25</v>
      </c>
      <c r="K10" s="12">
        <f>+[1]Vending_Video!K$7</f>
        <v>614.25</v>
      </c>
      <c r="L10" s="12">
        <f>+[1]Vending_Video!L$7</f>
        <v>410.5</v>
      </c>
      <c r="M10" s="12">
        <f>+[1]Vending_Video!M$7</f>
        <v>490.25</v>
      </c>
      <c r="N10" s="12">
        <f>+[1]Vending_Video!N$7</f>
        <v>439.75</v>
      </c>
      <c r="O10" s="12">
        <f>+[1]Vending_Video!O$7</f>
        <v>354.5</v>
      </c>
      <c r="P10" s="12">
        <f>+[1]Vending_Video!P$7</f>
        <v>5068.5</v>
      </c>
      <c r="Q10" s="35">
        <f>SUM(D10:O10)</f>
        <v>5068.5</v>
      </c>
      <c r="R10" s="42"/>
    </row>
    <row r="11" spans="1:18" s="40" customFormat="1">
      <c r="A11" s="8"/>
      <c r="C11" s="14" t="s">
        <v>70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9">
        <v>0</v>
      </c>
      <c r="Q11" s="50">
        <f>SUM(D11:O11)</f>
        <v>0</v>
      </c>
      <c r="R11" s="42"/>
    </row>
    <row r="12" spans="1:18" s="40" customFormat="1">
      <c r="A12" s="8"/>
      <c r="C12" s="14"/>
      <c r="D12" s="12">
        <f t="shared" ref="D12:O12" si="0">SUM(D9:D10)</f>
        <v>3136.5</v>
      </c>
      <c r="E12" s="12">
        <f t="shared" si="0"/>
        <v>2374.5</v>
      </c>
      <c r="F12" s="12">
        <f t="shared" si="0"/>
        <v>4713</v>
      </c>
      <c r="G12" s="12">
        <f t="shared" si="0"/>
        <v>5248.5</v>
      </c>
      <c r="H12" s="12">
        <f t="shared" si="0"/>
        <v>5689.35</v>
      </c>
      <c r="I12" s="12">
        <f t="shared" si="0"/>
        <v>9526.75</v>
      </c>
      <c r="J12" s="12">
        <f t="shared" si="0"/>
        <v>9744.5</v>
      </c>
      <c r="K12" s="12">
        <f t="shared" si="0"/>
        <v>9370.25</v>
      </c>
      <c r="L12" s="12">
        <f t="shared" si="0"/>
        <v>5200</v>
      </c>
      <c r="M12" s="12">
        <f t="shared" si="0"/>
        <v>4931.25</v>
      </c>
      <c r="N12" s="12">
        <f t="shared" si="0"/>
        <v>5548.25</v>
      </c>
      <c r="O12" s="12">
        <f t="shared" si="0"/>
        <v>3609.75</v>
      </c>
      <c r="P12" s="12"/>
      <c r="Q12" s="36">
        <f>SUM(Q9:Q11)</f>
        <v>69092.600000000006</v>
      </c>
      <c r="R12" s="42" t="s">
        <v>48</v>
      </c>
    </row>
    <row r="13" spans="1:18" s="40" customFormat="1" ht="6.65" customHeight="1">
      <c r="A13" s="8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2"/>
      <c r="Q13" s="35"/>
      <c r="R13" s="42"/>
    </row>
    <row r="14" spans="1:18" s="40" customFormat="1">
      <c r="A14" s="8">
        <v>1804</v>
      </c>
      <c r="B14" s="40" t="s">
        <v>61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12"/>
      <c r="Q14" s="35"/>
    </row>
    <row r="15" spans="1:18" s="40" customFormat="1">
      <c r="A15" s="8"/>
      <c r="C15" s="14" t="s">
        <v>47</v>
      </c>
      <c r="D15" s="12">
        <f>+[1]Vending_Video!D$10</f>
        <v>3090</v>
      </c>
      <c r="E15" s="12">
        <f>+[1]Vending_Video!E$10</f>
        <v>2245.5</v>
      </c>
      <c r="F15" s="12">
        <f>+[1]Vending_Video!F$10</f>
        <v>5172.25</v>
      </c>
      <c r="G15" s="12">
        <f>+[1]Vending_Video!G$10</f>
        <v>5700.5</v>
      </c>
      <c r="H15" s="12">
        <f>+[1]Vending_Video!H$10</f>
        <v>5488.75</v>
      </c>
      <c r="I15" s="12">
        <f>+[1]Vending_Video!I$10</f>
        <v>10027.75</v>
      </c>
      <c r="J15" s="12">
        <f>+[1]Vending_Video!J$10</f>
        <v>8259</v>
      </c>
      <c r="K15" s="12">
        <f>+[1]Vending_Video!K$10</f>
        <v>7865.5</v>
      </c>
      <c r="L15" s="12">
        <f>+[1]Vending_Video!L$10</f>
        <v>4430</v>
      </c>
      <c r="M15" s="12">
        <f>+[1]Vending_Video!M$10</f>
        <v>4044.5</v>
      </c>
      <c r="N15" s="12">
        <f>+[1]Vending_Video!N$10</f>
        <v>4959.25</v>
      </c>
      <c r="O15" s="12">
        <f>+[1]Vending_Video!O$10</f>
        <v>3199.25</v>
      </c>
      <c r="P15" s="12">
        <f>+[1]Vending_Video!P$10</f>
        <v>64482.25</v>
      </c>
      <c r="Q15" s="35">
        <f>SUM(D15:O15)</f>
        <v>64482.25</v>
      </c>
      <c r="R15" s="42"/>
    </row>
    <row r="16" spans="1:18" s="40" customFormat="1">
      <c r="A16" s="8"/>
      <c r="C16" s="14" t="s">
        <v>45</v>
      </c>
      <c r="D16" s="12">
        <f>+[1]Vending_Video!D$9</f>
        <v>321</v>
      </c>
      <c r="E16" s="12">
        <f>+[1]Vending_Video!E$9</f>
        <v>310</v>
      </c>
      <c r="F16" s="12">
        <f>+[1]Vending_Video!F$9</f>
        <v>399</v>
      </c>
      <c r="G16" s="12">
        <f>+[1]Vending_Video!G$9</f>
        <v>353</v>
      </c>
      <c r="H16" s="12">
        <f>+[1]Vending_Video!H$9</f>
        <v>327.75</v>
      </c>
      <c r="I16" s="12">
        <f>+[1]Vending_Video!I$9</f>
        <v>588.5</v>
      </c>
      <c r="J16" s="12">
        <f>+[1]Vending_Video!J$9</f>
        <v>510.75</v>
      </c>
      <c r="K16" s="12">
        <f>+[1]Vending_Video!K$9</f>
        <v>479</v>
      </c>
      <c r="L16" s="12">
        <f>+[1]Vending_Video!L$9</f>
        <v>375.75</v>
      </c>
      <c r="M16" s="12">
        <f>+[1]Vending_Video!M$9</f>
        <v>436.75</v>
      </c>
      <c r="N16" s="12">
        <f>+[1]Vending_Video!N$9</f>
        <v>542.25</v>
      </c>
      <c r="O16" s="12">
        <f>+[1]Vending_Video!O$9</f>
        <v>303.75</v>
      </c>
      <c r="P16" s="12">
        <f>+[1]Vending_Video!P$9</f>
        <v>4947.5</v>
      </c>
      <c r="Q16" s="35">
        <f>SUM(D16:O16)</f>
        <v>4947.5</v>
      </c>
      <c r="R16" s="42"/>
    </row>
    <row r="17" spans="1:18" s="40" customFormat="1">
      <c r="A17" s="8"/>
      <c r="C17" s="14" t="s">
        <v>70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9">
        <v>0</v>
      </c>
      <c r="Q17" s="50">
        <f>SUM(D17:O17)</f>
        <v>0</v>
      </c>
      <c r="R17" s="42"/>
    </row>
    <row r="18" spans="1:18" s="40" customFormat="1">
      <c r="A18" s="8"/>
      <c r="C18" s="14"/>
      <c r="D18" s="12">
        <f t="shared" ref="D18:O18" si="1">SUM(D15:D16)</f>
        <v>3411</v>
      </c>
      <c r="E18" s="12">
        <f t="shared" si="1"/>
        <v>2555.5</v>
      </c>
      <c r="F18" s="12">
        <f t="shared" si="1"/>
        <v>5571.25</v>
      </c>
      <c r="G18" s="12">
        <f t="shared" si="1"/>
        <v>6053.5</v>
      </c>
      <c r="H18" s="12">
        <f t="shared" si="1"/>
        <v>5816.5</v>
      </c>
      <c r="I18" s="12">
        <f t="shared" si="1"/>
        <v>10616.25</v>
      </c>
      <c r="J18" s="12">
        <f t="shared" si="1"/>
        <v>8769.75</v>
      </c>
      <c r="K18" s="12">
        <f t="shared" si="1"/>
        <v>8344.5</v>
      </c>
      <c r="L18" s="12">
        <f t="shared" si="1"/>
        <v>4805.75</v>
      </c>
      <c r="M18" s="12">
        <f t="shared" si="1"/>
        <v>4481.25</v>
      </c>
      <c r="N18" s="12">
        <f t="shared" si="1"/>
        <v>5501.5</v>
      </c>
      <c r="O18" s="12">
        <f t="shared" si="1"/>
        <v>3503</v>
      </c>
      <c r="P18" s="12"/>
      <c r="Q18" s="36">
        <f>SUM(Q15:Q17)</f>
        <v>69429.75</v>
      </c>
      <c r="R18" s="42" t="s">
        <v>48</v>
      </c>
    </row>
    <row r="19" spans="1:18" s="40" customFormat="1" ht="6.65" customHeight="1">
      <c r="A19" s="8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2"/>
      <c r="Q19" s="35"/>
      <c r="R19" s="42"/>
    </row>
    <row r="20" spans="1:18" s="40" customFormat="1" hidden="1">
      <c r="A20" s="8">
        <v>1802</v>
      </c>
      <c r="B20" s="40" t="s">
        <v>15</v>
      </c>
      <c r="D20" s="12">
        <f>+'[1]SALES-OO'!P$11</f>
        <v>0</v>
      </c>
      <c r="E20" s="12">
        <f>+'[1]SALES-OO'!Q$11</f>
        <v>0</v>
      </c>
      <c r="F20" s="12">
        <f>+'[1]SALES-OO'!R$11</f>
        <v>0</v>
      </c>
      <c r="G20" s="12">
        <f>+'[1]SALES-OO'!S$11</f>
        <v>0</v>
      </c>
      <c r="H20" s="12">
        <f>+'[1]SALES-OO'!T$11</f>
        <v>0</v>
      </c>
      <c r="I20" s="12">
        <f>+'[1]SALES-OO'!U$11</f>
        <v>0</v>
      </c>
      <c r="J20" s="12">
        <f>+'[1]SALES-OO'!V$11</f>
        <v>0</v>
      </c>
      <c r="K20" s="12">
        <f>+'[1]SALES-OO'!W$11</f>
        <v>0</v>
      </c>
      <c r="L20" s="12">
        <f>+'[1]SALES-OO'!X$11</f>
        <v>0</v>
      </c>
      <c r="M20" s="12">
        <f>+'[1]SALES-OO'!Y$11</f>
        <v>0</v>
      </c>
      <c r="N20" s="12">
        <f>+'[1]SALES-OO'!Z$11</f>
        <v>0</v>
      </c>
      <c r="O20" s="12">
        <f>+'[1]SALES-OO'!AA$11</f>
        <v>0</v>
      </c>
      <c r="P20" s="12"/>
      <c r="Q20" s="35">
        <f>SUM(D20:O20)</f>
        <v>0</v>
      </c>
      <c r="R20" s="42" t="s">
        <v>48</v>
      </c>
    </row>
    <row r="21" spans="1:18" s="40" customFormat="1" hidden="1">
      <c r="A21" s="8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5"/>
      <c r="R21" s="42"/>
    </row>
    <row r="22" spans="1:18" s="40" customFormat="1" hidden="1">
      <c r="A22" s="8">
        <v>1803</v>
      </c>
      <c r="B22" s="40" t="s">
        <v>16</v>
      </c>
      <c r="D22" s="12">
        <f>+'[1]SALES-FT'!P$11</f>
        <v>0</v>
      </c>
      <c r="E22" s="12">
        <f>+'[1]SALES-FT'!Q$11</f>
        <v>0</v>
      </c>
      <c r="F22" s="12">
        <f>+'[1]SALES-FT'!R$11</f>
        <v>0</v>
      </c>
      <c r="G22" s="12">
        <f>+'[1]SALES-FT'!S$11</f>
        <v>0</v>
      </c>
      <c r="H22" s="12">
        <f>+'[1]SALES-FT'!T$11</f>
        <v>0</v>
      </c>
      <c r="I22" s="12">
        <f>+'[1]SALES-FT'!U$11</f>
        <v>0</v>
      </c>
      <c r="J22" s="12">
        <f>+'[1]SALES-FT'!V$11</f>
        <v>0</v>
      </c>
      <c r="K22" s="12">
        <f>+'[1]SALES-FT'!W$11</f>
        <v>0</v>
      </c>
      <c r="L22" s="12">
        <f>+'[1]SALES-FT'!X$11</f>
        <v>0</v>
      </c>
      <c r="M22" s="12">
        <f>+'[1]SALES-FT'!Y$11</f>
        <v>0</v>
      </c>
      <c r="N22" s="12">
        <f>+'[1]SALES-FT'!Z$11</f>
        <v>0</v>
      </c>
      <c r="O22" s="12">
        <f>+'[1]SALES-FT'!AA$11</f>
        <v>0</v>
      </c>
      <c r="P22" s="12"/>
      <c r="Q22" s="35">
        <f>SUM(D22:O22)</f>
        <v>0</v>
      </c>
      <c r="R22" s="42" t="s">
        <v>48</v>
      </c>
    </row>
    <row r="23" spans="1:18" s="40" customFormat="1" hidden="1">
      <c r="A23" s="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5"/>
      <c r="R23" s="42"/>
    </row>
    <row r="24" spans="1:18" s="40" customFormat="1">
      <c r="A24" s="8">
        <v>1804</v>
      </c>
      <c r="B24" s="40" t="s">
        <v>17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12"/>
      <c r="Q24" s="35"/>
    </row>
    <row r="25" spans="1:18" s="40" customFormat="1">
      <c r="A25" s="8"/>
      <c r="C25" s="14" t="s">
        <v>47</v>
      </c>
      <c r="D25" s="12">
        <f>+[1]Vending_Video!D$12</f>
        <v>2906.25</v>
      </c>
      <c r="E25" s="12">
        <f>+[1]Vending_Video!E$12</f>
        <v>2837.75</v>
      </c>
      <c r="F25" s="12">
        <f>+[1]Vending_Video!F$12</f>
        <v>4092.25</v>
      </c>
      <c r="G25" s="12">
        <f>+[1]Vending_Video!G$12</f>
        <v>4856.5</v>
      </c>
      <c r="H25" s="12">
        <f>+[1]Vending_Video!H$12</f>
        <v>5060.25</v>
      </c>
      <c r="I25" s="12">
        <f>+[1]Vending_Video!I$12</f>
        <v>8071.5</v>
      </c>
      <c r="J25" s="12">
        <f>+[1]Vending_Video!J$12</f>
        <v>8347.25</v>
      </c>
      <c r="K25" s="12">
        <f>+[1]Vending_Video!K$12</f>
        <v>9951</v>
      </c>
      <c r="L25" s="12">
        <f>+[1]Vending_Video!L$12</f>
        <v>5704</v>
      </c>
      <c r="M25" s="12">
        <f>+[1]Vending_Video!M$12</f>
        <v>5143.75</v>
      </c>
      <c r="N25" s="12">
        <f>+[1]Vending_Video!N$12</f>
        <v>5568.75</v>
      </c>
      <c r="O25" s="12">
        <f>+[1]Vending_Video!O$12</f>
        <v>3669</v>
      </c>
      <c r="P25" s="12"/>
      <c r="Q25" s="35">
        <f>SUM(D25:O25)</f>
        <v>66208.25</v>
      </c>
      <c r="R25" s="42"/>
    </row>
    <row r="26" spans="1:18" s="40" customFormat="1">
      <c r="A26" s="8"/>
      <c r="C26" s="14" t="s">
        <v>45</v>
      </c>
      <c r="D26" s="12">
        <f>+[1]Vending_Video!D$11</f>
        <v>152.25</v>
      </c>
      <c r="E26" s="12">
        <f>+[1]Vending_Video!E$11</f>
        <v>214.75</v>
      </c>
      <c r="F26" s="12">
        <f>+[1]Vending_Video!F$11</f>
        <v>208.5</v>
      </c>
      <c r="G26" s="12">
        <f>+[1]Vending_Video!G$11</f>
        <v>243.75</v>
      </c>
      <c r="H26" s="12">
        <f>+[1]Vending_Video!H$11</f>
        <v>197</v>
      </c>
      <c r="I26" s="12">
        <f>+[1]Vending_Video!I$11</f>
        <v>295.25</v>
      </c>
      <c r="J26" s="12">
        <f>+[1]Vending_Video!J$11</f>
        <v>240.5</v>
      </c>
      <c r="K26" s="12">
        <f>+[1]Vending_Video!K$11</f>
        <v>305.5</v>
      </c>
      <c r="L26" s="12">
        <f>+[1]Vending_Video!L$11</f>
        <v>235.25</v>
      </c>
      <c r="M26" s="12">
        <f>+[1]Vending_Video!M$11</f>
        <v>253.25</v>
      </c>
      <c r="N26" s="12">
        <f>+[1]Vending_Video!N$11</f>
        <v>244.75</v>
      </c>
      <c r="O26" s="12">
        <f>+[1]Vending_Video!O$11</f>
        <v>221.75</v>
      </c>
      <c r="P26" s="12"/>
      <c r="Q26" s="35">
        <f>SUM(D26:O26)</f>
        <v>2812.5</v>
      </c>
      <c r="R26" s="42"/>
    </row>
    <row r="27" spans="1:18" s="40" customFormat="1">
      <c r="A27" s="8"/>
      <c r="C27" s="14" t="s">
        <v>70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9">
        <v>0</v>
      </c>
      <c r="Q27" s="50">
        <f>SUM(D27:O27)</f>
        <v>0</v>
      </c>
      <c r="R27" s="42"/>
    </row>
    <row r="28" spans="1:18" s="40" customFormat="1">
      <c r="A28" s="8"/>
      <c r="C28" s="14"/>
      <c r="D28" s="12">
        <f t="shared" ref="D28:O28" si="2">SUM(D25:D27)</f>
        <v>3058.5</v>
      </c>
      <c r="E28" s="12">
        <f t="shared" si="2"/>
        <v>3052.5</v>
      </c>
      <c r="F28" s="12">
        <f t="shared" si="2"/>
        <v>4300.75</v>
      </c>
      <c r="G28" s="12">
        <f t="shared" si="2"/>
        <v>5100.25</v>
      </c>
      <c r="H28" s="12">
        <f t="shared" si="2"/>
        <v>5257.25</v>
      </c>
      <c r="I28" s="12">
        <f t="shared" si="2"/>
        <v>8366.75</v>
      </c>
      <c r="J28" s="12">
        <f t="shared" si="2"/>
        <v>8587.75</v>
      </c>
      <c r="K28" s="12">
        <f t="shared" si="2"/>
        <v>10256.5</v>
      </c>
      <c r="L28" s="12">
        <f t="shared" si="2"/>
        <v>5939.25</v>
      </c>
      <c r="M28" s="12">
        <f t="shared" si="2"/>
        <v>5397</v>
      </c>
      <c r="N28" s="12">
        <f t="shared" si="2"/>
        <v>5813.5</v>
      </c>
      <c r="O28" s="12">
        <f t="shared" si="2"/>
        <v>3890.75</v>
      </c>
      <c r="P28" s="12"/>
      <c r="Q28" s="36">
        <f>SUM(Q25:Q27)</f>
        <v>69020.75</v>
      </c>
      <c r="R28" s="42" t="s">
        <v>48</v>
      </c>
    </row>
    <row r="29" spans="1:18" s="40" customFormat="1" ht="6.65" customHeight="1">
      <c r="A29" s="8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5"/>
      <c r="R29" s="42"/>
    </row>
    <row r="30" spans="1:18" s="40" customFormat="1">
      <c r="A30" s="8">
        <v>1805</v>
      </c>
      <c r="B30" s="40" t="s">
        <v>18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12"/>
      <c r="Q30" s="35"/>
    </row>
    <row r="31" spans="1:18" s="40" customFormat="1">
      <c r="A31" s="8"/>
      <c r="C31" s="14" t="s">
        <v>47</v>
      </c>
      <c r="D31" s="12">
        <f>+[1]Vending_Video!D$14</f>
        <v>4059</v>
      </c>
      <c r="E31" s="12">
        <f>+[1]Vending_Video!E$14</f>
        <v>3355.75</v>
      </c>
      <c r="F31" s="12">
        <f>+[1]Vending_Video!F$14</f>
        <v>5379.74</v>
      </c>
      <c r="G31" s="12">
        <f>+[1]Vending_Video!G$14</f>
        <v>6277.25</v>
      </c>
      <c r="H31" s="12">
        <f>+[1]Vending_Video!H$14</f>
        <v>6367</v>
      </c>
      <c r="I31" s="12">
        <f>+[1]Vending_Video!I$14</f>
        <v>11060.25</v>
      </c>
      <c r="J31" s="12">
        <f>+[1]Vending_Video!J$14</f>
        <v>10603</v>
      </c>
      <c r="K31" s="12">
        <f>+[1]Vending_Video!K$14</f>
        <v>11342</v>
      </c>
      <c r="L31" s="12">
        <f>+[1]Vending_Video!L$14</f>
        <v>8394.5</v>
      </c>
      <c r="M31" s="12">
        <f>+[1]Vending_Video!M$14</f>
        <v>6397.75</v>
      </c>
      <c r="N31" s="12">
        <f>+[1]Vending_Video!N$14</f>
        <v>7142</v>
      </c>
      <c r="O31" s="12">
        <f>+[1]Vending_Video!O$14</f>
        <v>4773</v>
      </c>
      <c r="P31" s="12"/>
      <c r="Q31" s="35">
        <f>SUM(D31:O31)</f>
        <v>85151.239999999991</v>
      </c>
      <c r="R31" s="42"/>
    </row>
    <row r="32" spans="1:18" s="40" customFormat="1">
      <c r="A32" s="8"/>
      <c r="C32" s="14" t="s">
        <v>45</v>
      </c>
      <c r="D32" s="12">
        <f>+[1]Vending_Video!D$13</f>
        <v>152.75</v>
      </c>
      <c r="E32" s="12">
        <f>+[1]Vending_Video!E$13</f>
        <v>187.5</v>
      </c>
      <c r="F32" s="12">
        <f>+[1]Vending_Video!F$13</f>
        <v>235.75</v>
      </c>
      <c r="G32" s="12">
        <f>+[1]Vending_Video!G$13</f>
        <v>207</v>
      </c>
      <c r="H32" s="12">
        <f>+[1]Vending_Video!H$13</f>
        <v>231.5</v>
      </c>
      <c r="I32" s="12">
        <f>+[1]Vending_Video!I$13</f>
        <v>345.25</v>
      </c>
      <c r="J32" s="12">
        <f>+[1]Vending_Video!J$13</f>
        <v>243</v>
      </c>
      <c r="K32" s="12">
        <f>+[1]Vending_Video!K$13</f>
        <v>282</v>
      </c>
      <c r="L32" s="12">
        <f>+[1]Vending_Video!L$13</f>
        <v>196.5</v>
      </c>
      <c r="M32" s="12">
        <f>+[1]Vending_Video!M$13</f>
        <v>250.75</v>
      </c>
      <c r="N32" s="12">
        <f>+[1]Vending_Video!N$13</f>
        <v>273.25</v>
      </c>
      <c r="O32" s="12">
        <f>+[1]Vending_Video!O$13</f>
        <v>147.75</v>
      </c>
      <c r="P32" s="12"/>
      <c r="Q32" s="35">
        <f>SUM(D32:O32)</f>
        <v>2753</v>
      </c>
      <c r="R32" s="42"/>
    </row>
    <row r="33" spans="1:18" s="40" customFormat="1">
      <c r="A33" s="8"/>
      <c r="C33" s="14" t="s">
        <v>70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9">
        <v>0</v>
      </c>
      <c r="Q33" s="50">
        <f>SUM(D33:O33)</f>
        <v>0</v>
      </c>
      <c r="R33" s="42"/>
    </row>
    <row r="34" spans="1:18" s="40" customFormat="1">
      <c r="A34" s="8"/>
      <c r="D34" s="12">
        <f t="shared" ref="D34:O34" si="3">SUM(D31:D33)</f>
        <v>4211.75</v>
      </c>
      <c r="E34" s="12">
        <f t="shared" si="3"/>
        <v>3543.25</v>
      </c>
      <c r="F34" s="12">
        <f t="shared" si="3"/>
        <v>5615.49</v>
      </c>
      <c r="G34" s="12">
        <f t="shared" si="3"/>
        <v>6484.25</v>
      </c>
      <c r="H34" s="12">
        <f t="shared" si="3"/>
        <v>6598.5</v>
      </c>
      <c r="I34" s="12">
        <f t="shared" si="3"/>
        <v>11405.5</v>
      </c>
      <c r="J34" s="12">
        <f t="shared" si="3"/>
        <v>10846</v>
      </c>
      <c r="K34" s="12">
        <f t="shared" si="3"/>
        <v>11624</v>
      </c>
      <c r="L34" s="12">
        <f t="shared" si="3"/>
        <v>8591</v>
      </c>
      <c r="M34" s="12">
        <f t="shared" si="3"/>
        <v>6648.5</v>
      </c>
      <c r="N34" s="12">
        <f t="shared" si="3"/>
        <v>7415.25</v>
      </c>
      <c r="O34" s="12">
        <f t="shared" si="3"/>
        <v>4920.75</v>
      </c>
      <c r="P34" s="12"/>
      <c r="Q34" s="36">
        <f>SUM(Q31:Q33)</f>
        <v>87904.239999999991</v>
      </c>
      <c r="R34" s="42" t="s">
        <v>48</v>
      </c>
    </row>
    <row r="35" spans="1:18" s="40" customFormat="1" ht="6.65" customHeight="1">
      <c r="A35" s="8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5"/>
      <c r="R35" s="42"/>
    </row>
    <row r="36" spans="1:18" s="40" customFormat="1">
      <c r="A36" s="8">
        <v>1806</v>
      </c>
      <c r="B36" s="14" t="s">
        <v>19</v>
      </c>
      <c r="C36" s="14"/>
      <c r="P36" s="37"/>
      <c r="R36" s="42"/>
    </row>
    <row r="37" spans="1:18" s="40" customFormat="1">
      <c r="A37" s="8"/>
      <c r="C37" s="14" t="s">
        <v>47</v>
      </c>
      <c r="D37" s="12">
        <f>+[1]Vending_Video!D$16</f>
        <v>5607.25</v>
      </c>
      <c r="E37" s="12">
        <f>+[1]Vending_Video!E$16</f>
        <v>4072</v>
      </c>
      <c r="F37" s="12">
        <f>+[1]Vending_Video!F$16</f>
        <v>5932</v>
      </c>
      <c r="G37" s="12">
        <f>+[1]Vending_Video!G$16</f>
        <v>7847.75</v>
      </c>
      <c r="H37" s="12">
        <f>+[1]Vending_Video!H$16</f>
        <v>7651.25</v>
      </c>
      <c r="I37" s="12">
        <f>+[1]Vending_Video!I$16</f>
        <v>13629.75</v>
      </c>
      <c r="J37" s="12">
        <f>+[1]Vending_Video!J$16</f>
        <v>14644.4</v>
      </c>
      <c r="K37" s="12">
        <f>+[1]Vending_Video!K$16</f>
        <v>14929.75</v>
      </c>
      <c r="L37" s="12">
        <f>+[1]Vending_Video!L$16</f>
        <v>11181.25</v>
      </c>
      <c r="M37" s="12">
        <f>+[1]Vending_Video!M$16</f>
        <v>8361.25</v>
      </c>
      <c r="N37" s="12">
        <f>+[1]Vending_Video!N$16</f>
        <v>9622</v>
      </c>
      <c r="O37" s="12">
        <f>+[1]Vending_Video!O$16</f>
        <v>5952</v>
      </c>
      <c r="P37" s="12"/>
      <c r="Q37" s="35">
        <f>SUM(D37:O37)</f>
        <v>109430.65</v>
      </c>
      <c r="R37" s="42"/>
    </row>
    <row r="38" spans="1:18" s="40" customFormat="1">
      <c r="A38" s="8"/>
      <c r="C38" s="14" t="s">
        <v>45</v>
      </c>
      <c r="D38" s="12">
        <f>+[1]Vending_Video!D$15</f>
        <v>333.5</v>
      </c>
      <c r="E38" s="12">
        <f>+[1]Vending_Video!E$15</f>
        <v>358.5</v>
      </c>
      <c r="F38" s="12">
        <f>+[1]Vending_Video!F$15</f>
        <v>381</v>
      </c>
      <c r="G38" s="12">
        <f>+[1]Vending_Video!G$15</f>
        <v>329.5</v>
      </c>
      <c r="H38" s="12">
        <f>+[1]Vending_Video!H$15</f>
        <v>319.25</v>
      </c>
      <c r="I38" s="12">
        <f>+[1]Vending_Video!I$15</f>
        <v>425.25</v>
      </c>
      <c r="J38" s="12">
        <f>+[1]Vending_Video!J$15</f>
        <v>436</v>
      </c>
      <c r="K38" s="12">
        <f>+[1]Vending_Video!K$15</f>
        <v>414.5</v>
      </c>
      <c r="L38" s="12">
        <f>+[1]Vending_Video!L$15</f>
        <v>366.5</v>
      </c>
      <c r="M38" s="12">
        <f>+[1]Vending_Video!M$15</f>
        <v>290.75</v>
      </c>
      <c r="N38" s="12">
        <f>+[1]Vending_Video!N$15</f>
        <v>329.5</v>
      </c>
      <c r="O38" s="12">
        <f>+[1]Vending_Video!O$15</f>
        <v>275.25</v>
      </c>
      <c r="P38" s="12"/>
      <c r="Q38" s="35">
        <f>SUM(D38:O38)</f>
        <v>4259.5</v>
      </c>
      <c r="R38" s="42"/>
    </row>
    <row r="39" spans="1:18" s="40" customFormat="1">
      <c r="A39" s="8"/>
      <c r="C39" s="14" t="s">
        <v>70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9">
        <v>0</v>
      </c>
      <c r="Q39" s="50">
        <f>SUM(D39:O39)</f>
        <v>0</v>
      </c>
      <c r="R39" s="42"/>
    </row>
    <row r="40" spans="1:18" s="40" customFormat="1">
      <c r="A40" s="8"/>
      <c r="B40" s="14"/>
      <c r="C40" s="14"/>
      <c r="D40" s="12">
        <f>SUM(D37:D39)</f>
        <v>5940.75</v>
      </c>
      <c r="E40" s="12">
        <f t="shared" ref="E40:O40" si="4">SUM(E37:E39)</f>
        <v>4430.5</v>
      </c>
      <c r="F40" s="12">
        <f t="shared" si="4"/>
        <v>6313</v>
      </c>
      <c r="G40" s="12">
        <f t="shared" si="4"/>
        <v>8177.25</v>
      </c>
      <c r="H40" s="12">
        <f t="shared" si="4"/>
        <v>7970.5</v>
      </c>
      <c r="I40" s="12">
        <f t="shared" si="4"/>
        <v>14055</v>
      </c>
      <c r="J40" s="12">
        <f t="shared" si="4"/>
        <v>15080.4</v>
      </c>
      <c r="K40" s="12">
        <f t="shared" si="4"/>
        <v>15344.25</v>
      </c>
      <c r="L40" s="12">
        <f t="shared" si="4"/>
        <v>11547.75</v>
      </c>
      <c r="M40" s="12">
        <f t="shared" si="4"/>
        <v>8652</v>
      </c>
      <c r="N40" s="12">
        <f t="shared" si="4"/>
        <v>9951.5</v>
      </c>
      <c r="O40" s="12">
        <f t="shared" si="4"/>
        <v>6227.25</v>
      </c>
      <c r="P40" s="12"/>
      <c r="Q40" s="36">
        <f>SUM(Q37:Q39)</f>
        <v>113690.15</v>
      </c>
      <c r="R40" s="42" t="s">
        <v>48</v>
      </c>
    </row>
    <row r="41" spans="1:18" s="40" customFormat="1" ht="6.65" customHeight="1">
      <c r="A41" s="8"/>
      <c r="B41" s="14"/>
      <c r="C41" s="14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36"/>
      <c r="R41" s="42"/>
    </row>
    <row r="42" spans="1:18" s="40" customFormat="1">
      <c r="A42" s="8">
        <v>1807</v>
      </c>
      <c r="B42" s="14" t="s">
        <v>20</v>
      </c>
      <c r="C42" s="14"/>
      <c r="P42" s="37"/>
      <c r="R42" s="42"/>
    </row>
    <row r="43" spans="1:18" s="40" customFormat="1">
      <c r="A43" s="8"/>
      <c r="C43" s="14" t="s">
        <v>47</v>
      </c>
      <c r="D43" s="12">
        <f>+[1]Vending_Video!D$18</f>
        <v>5478.25</v>
      </c>
      <c r="E43" s="12">
        <f>+[1]Vending_Video!E$18</f>
        <v>4039.5</v>
      </c>
      <c r="F43" s="12">
        <f>+[1]Vending_Video!F$18</f>
        <v>5131.75</v>
      </c>
      <c r="G43" s="12">
        <f>+[1]Vending_Video!G$18</f>
        <v>6443.25</v>
      </c>
      <c r="H43" s="12">
        <f>+[1]Vending_Video!H$18</f>
        <v>7122</v>
      </c>
      <c r="I43" s="12">
        <f>+[1]Vending_Video!I$18</f>
        <v>10268.75</v>
      </c>
      <c r="J43" s="12">
        <f>+[1]Vending_Video!J$18</f>
        <v>10432.75</v>
      </c>
      <c r="K43" s="12">
        <f>+[1]Vending_Video!K$18</f>
        <v>10436.75</v>
      </c>
      <c r="L43" s="12">
        <f>+[1]Vending_Video!L$18</f>
        <v>9538.5</v>
      </c>
      <c r="M43" s="12">
        <f>+[1]Vending_Video!M$18</f>
        <v>6896</v>
      </c>
      <c r="N43" s="12">
        <f>+[1]Vending_Video!N$18</f>
        <v>8124.25</v>
      </c>
      <c r="O43" s="12">
        <f>+[1]Vending_Video!O$18</f>
        <v>5073.5</v>
      </c>
      <c r="P43" s="12"/>
      <c r="Q43" s="35">
        <f>SUM(D43:O43)</f>
        <v>88985.25</v>
      </c>
      <c r="R43" s="42"/>
    </row>
    <row r="44" spans="1:18" s="40" customFormat="1">
      <c r="A44" s="8"/>
      <c r="C44" s="14" t="s">
        <v>45</v>
      </c>
      <c r="D44" s="12">
        <f>+[1]Vending_Video!D$17</f>
        <v>326.5</v>
      </c>
      <c r="E44" s="12">
        <f>+[1]Vending_Video!E$17</f>
        <v>225.75</v>
      </c>
      <c r="F44" s="12">
        <f>+[1]Vending_Video!F$17</f>
        <v>280</v>
      </c>
      <c r="G44" s="12">
        <f>+[1]Vending_Video!G$17</f>
        <v>307.25</v>
      </c>
      <c r="H44" s="12">
        <f>+[1]Vending_Video!H$17</f>
        <v>241.25</v>
      </c>
      <c r="I44" s="12">
        <f>+[1]Vending_Video!I$17</f>
        <v>412.75</v>
      </c>
      <c r="J44" s="12">
        <f>+[1]Vending_Video!J$17</f>
        <v>340.5</v>
      </c>
      <c r="K44" s="12">
        <f>+[1]Vending_Video!K$17</f>
        <v>288.75</v>
      </c>
      <c r="L44" s="12">
        <f>+[1]Vending_Video!L$17</f>
        <v>345.5</v>
      </c>
      <c r="M44" s="12">
        <f>+[1]Vending_Video!M$17</f>
        <v>285.5</v>
      </c>
      <c r="N44" s="12">
        <f>+[1]Vending_Video!N$17</f>
        <v>248.5</v>
      </c>
      <c r="O44" s="12">
        <f>+[1]Vending_Video!O$17</f>
        <v>264.25</v>
      </c>
      <c r="P44" s="12"/>
      <c r="Q44" s="35">
        <f>SUM(D44:O44)</f>
        <v>3566.5</v>
      </c>
      <c r="R44" s="42"/>
    </row>
    <row r="45" spans="1:18" s="40" customFormat="1">
      <c r="A45" s="8"/>
      <c r="C45" s="14" t="s">
        <v>70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9">
        <v>0</v>
      </c>
      <c r="Q45" s="50">
        <f>SUM(D45:O45)</f>
        <v>0</v>
      </c>
      <c r="R45" s="42"/>
    </row>
    <row r="46" spans="1:18" s="40" customFormat="1">
      <c r="A46" s="8"/>
      <c r="D46" s="12">
        <f>SUM(D43:D45)</f>
        <v>5804.75</v>
      </c>
      <c r="E46" s="12">
        <f t="shared" ref="E46:O46" si="5">SUM(E43:E45)</f>
        <v>4265.25</v>
      </c>
      <c r="F46" s="12">
        <f t="shared" si="5"/>
        <v>5411.75</v>
      </c>
      <c r="G46" s="12">
        <f t="shared" si="5"/>
        <v>6750.5</v>
      </c>
      <c r="H46" s="12">
        <f t="shared" si="5"/>
        <v>7363.25</v>
      </c>
      <c r="I46" s="12">
        <f t="shared" si="5"/>
        <v>10681.5</v>
      </c>
      <c r="J46" s="12">
        <f t="shared" si="5"/>
        <v>10773.25</v>
      </c>
      <c r="K46" s="12">
        <f t="shared" si="5"/>
        <v>10725.5</v>
      </c>
      <c r="L46" s="12">
        <f t="shared" si="5"/>
        <v>9884</v>
      </c>
      <c r="M46" s="12">
        <f t="shared" si="5"/>
        <v>7181.5</v>
      </c>
      <c r="N46" s="12">
        <f t="shared" si="5"/>
        <v>8372.75</v>
      </c>
      <c r="O46" s="12">
        <f t="shared" si="5"/>
        <v>5337.75</v>
      </c>
      <c r="P46" s="12"/>
      <c r="Q46" s="36">
        <f>SUM(Q43:Q45)</f>
        <v>92551.75</v>
      </c>
      <c r="R46" s="42" t="s">
        <v>48</v>
      </c>
    </row>
    <row r="47" spans="1:18" s="40" customFormat="1" ht="6.65" customHeight="1">
      <c r="A47" s="8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36"/>
      <c r="R47" s="42"/>
    </row>
    <row r="48" spans="1:18" s="40" customFormat="1">
      <c r="A48" s="8">
        <v>1808</v>
      </c>
      <c r="B48" s="40" t="s">
        <v>21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35"/>
    </row>
    <row r="49" spans="1:18" s="40" customFormat="1">
      <c r="A49" s="8"/>
      <c r="C49" s="14" t="s">
        <v>47</v>
      </c>
      <c r="D49" s="12">
        <f>+[1]Vending_Video!D$20</f>
        <v>4768</v>
      </c>
      <c r="E49" s="12">
        <f>+[1]Vending_Video!E$20</f>
        <v>3604.25</v>
      </c>
      <c r="F49" s="12">
        <f>+[1]Vending_Video!F$20</f>
        <v>6442</v>
      </c>
      <c r="G49" s="12">
        <f>+[1]Vending_Video!G$20</f>
        <v>6913.25</v>
      </c>
      <c r="H49" s="12">
        <f>+[1]Vending_Video!H$20</f>
        <v>6753</v>
      </c>
      <c r="I49" s="12">
        <f>+[1]Vending_Video!I$20</f>
        <v>10154.25</v>
      </c>
      <c r="J49" s="12">
        <f>+[1]Vending_Video!J$20</f>
        <v>8828.75</v>
      </c>
      <c r="K49" s="12">
        <f>+[1]Vending_Video!K$20</f>
        <v>9205.5</v>
      </c>
      <c r="L49" s="12">
        <f>+[1]Vending_Video!L$20</f>
        <v>6135.75</v>
      </c>
      <c r="M49" s="12">
        <f>+[1]Vending_Video!M$20</f>
        <v>6500</v>
      </c>
      <c r="N49" s="12">
        <f>+[1]Vending_Video!N$20</f>
        <v>7036.5</v>
      </c>
      <c r="O49" s="12">
        <f>+[1]Vending_Video!O$20</f>
        <v>4835.25</v>
      </c>
      <c r="P49" s="12"/>
      <c r="Q49" s="35">
        <f>SUM(D49:O49)</f>
        <v>81176.5</v>
      </c>
      <c r="R49" s="42"/>
    </row>
    <row r="50" spans="1:18" s="40" customFormat="1">
      <c r="A50" s="8"/>
      <c r="C50" s="14" t="s">
        <v>45</v>
      </c>
      <c r="D50" s="12">
        <f>+[1]Vending_Video!D$19</f>
        <v>262.5</v>
      </c>
      <c r="E50" s="12">
        <f>+[1]Vending_Video!E$19</f>
        <v>197.5</v>
      </c>
      <c r="F50" s="12">
        <f>+[1]Vending_Video!F$19</f>
        <v>299.25</v>
      </c>
      <c r="G50" s="12">
        <f>+[1]Vending_Video!G$19</f>
        <v>237.25</v>
      </c>
      <c r="H50" s="12">
        <f>+[1]Vending_Video!H$19</f>
        <v>319.75</v>
      </c>
      <c r="I50" s="12">
        <f>+[1]Vending_Video!I$19</f>
        <v>353.75</v>
      </c>
      <c r="J50" s="12">
        <f>+[1]Vending_Video!J$19</f>
        <v>233.25</v>
      </c>
      <c r="K50" s="12">
        <f>+[1]Vending_Video!K$19</f>
        <v>267.25</v>
      </c>
      <c r="L50" s="12">
        <f>+[1]Vending_Video!L$19</f>
        <v>252.5</v>
      </c>
      <c r="M50" s="12">
        <f>+[1]Vending_Video!M$19</f>
        <v>348.75</v>
      </c>
      <c r="N50" s="12">
        <f>+[1]Vending_Video!N$19</f>
        <v>278.75</v>
      </c>
      <c r="O50" s="12">
        <f>+[1]Vending_Video!O$19</f>
        <v>184.75</v>
      </c>
      <c r="P50" s="12"/>
      <c r="Q50" s="35">
        <f>SUM(D50:O50)</f>
        <v>3235.25</v>
      </c>
      <c r="R50" s="42"/>
    </row>
    <row r="51" spans="1:18" s="40" customFormat="1">
      <c r="A51" s="8"/>
      <c r="C51" s="14" t="s">
        <v>70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9">
        <v>0</v>
      </c>
      <c r="Q51" s="50">
        <f>SUM(D51:O51)</f>
        <v>0</v>
      </c>
      <c r="R51" s="42"/>
    </row>
    <row r="52" spans="1:18" s="40" customFormat="1">
      <c r="A52" s="8"/>
      <c r="D52" s="12">
        <f>SUM(D49:D51)</f>
        <v>5030.5</v>
      </c>
      <c r="E52" s="12">
        <f t="shared" ref="E52:O52" si="6">SUM(E49:E51)</f>
        <v>3801.75</v>
      </c>
      <c r="F52" s="12">
        <f t="shared" si="6"/>
        <v>6741.25</v>
      </c>
      <c r="G52" s="12">
        <f t="shared" si="6"/>
        <v>7150.5</v>
      </c>
      <c r="H52" s="12">
        <f t="shared" si="6"/>
        <v>7072.75</v>
      </c>
      <c r="I52" s="12">
        <f t="shared" si="6"/>
        <v>10508</v>
      </c>
      <c r="J52" s="12">
        <f t="shared" si="6"/>
        <v>9062</v>
      </c>
      <c r="K52" s="12">
        <f t="shared" si="6"/>
        <v>9472.75</v>
      </c>
      <c r="L52" s="12">
        <f t="shared" si="6"/>
        <v>6388.25</v>
      </c>
      <c r="M52" s="12">
        <f t="shared" si="6"/>
        <v>6848.75</v>
      </c>
      <c r="N52" s="12">
        <f t="shared" si="6"/>
        <v>7315.25</v>
      </c>
      <c r="O52" s="12">
        <f t="shared" si="6"/>
        <v>5020</v>
      </c>
      <c r="P52" s="12"/>
      <c r="Q52" s="35">
        <f>SUM(Q49:Q51)</f>
        <v>84411.75</v>
      </c>
      <c r="R52" s="42" t="s">
        <v>48</v>
      </c>
    </row>
    <row r="53" spans="1:18" s="40" customFormat="1" ht="6.65" customHeight="1">
      <c r="A53" s="8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35"/>
      <c r="R53" s="42"/>
    </row>
    <row r="54" spans="1:18" s="40" customFormat="1">
      <c r="A54" s="8">
        <v>1809</v>
      </c>
      <c r="B54" s="40" t="s">
        <v>22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35"/>
    </row>
    <row r="55" spans="1:18" s="40" customFormat="1">
      <c r="A55" s="8"/>
      <c r="C55" s="14" t="s">
        <v>47</v>
      </c>
      <c r="D55" s="12">
        <f>+[1]Vending_Video!D$22</f>
        <v>5296.25</v>
      </c>
      <c r="E55" s="12">
        <f>+[1]Vending_Video!E$22</f>
        <v>3899.5</v>
      </c>
      <c r="F55" s="12">
        <f>+[1]Vending_Video!F$22</f>
        <v>6666.25</v>
      </c>
      <c r="G55" s="12">
        <f>+[1]Vending_Video!G$22</f>
        <v>7337.5</v>
      </c>
      <c r="H55" s="12">
        <f>+[1]Vending_Video!H$22</f>
        <v>7883</v>
      </c>
      <c r="I55" s="12">
        <f>+[1]Vending_Video!I$22</f>
        <v>10620</v>
      </c>
      <c r="J55" s="12">
        <f>+[1]Vending_Video!J$22</f>
        <v>7981.75</v>
      </c>
      <c r="K55" s="12">
        <f>+[1]Vending_Video!K$22</f>
        <v>10008</v>
      </c>
      <c r="L55" s="12">
        <f>+[1]Vending_Video!L$22</f>
        <v>6833</v>
      </c>
      <c r="M55" s="12">
        <f>+[1]Vending_Video!M$22</f>
        <v>6959</v>
      </c>
      <c r="N55" s="12">
        <f>+[1]Vending_Video!N$22</f>
        <v>7718.5</v>
      </c>
      <c r="O55" s="12">
        <f>+[1]Vending_Video!O$22</f>
        <v>5058.5</v>
      </c>
      <c r="P55" s="12"/>
      <c r="Q55" s="35">
        <f>SUM(D55:O55)</f>
        <v>86261.25</v>
      </c>
      <c r="R55" s="42"/>
    </row>
    <row r="56" spans="1:18" s="40" customFormat="1">
      <c r="A56" s="8"/>
      <c r="C56" s="14" t="s">
        <v>45</v>
      </c>
      <c r="D56" s="12">
        <f>+[1]Vending_Video!D$21</f>
        <v>261</v>
      </c>
      <c r="E56" s="12">
        <f>+[1]Vending_Video!E$21</f>
        <v>256.5</v>
      </c>
      <c r="F56" s="12">
        <f>+[1]Vending_Video!F$21</f>
        <v>464.5</v>
      </c>
      <c r="G56" s="12">
        <f>+[1]Vending_Video!G$21</f>
        <v>252.5</v>
      </c>
      <c r="H56" s="12">
        <f>+[1]Vending_Video!H$21</f>
        <v>336.5</v>
      </c>
      <c r="I56" s="12">
        <f>+[1]Vending_Video!I$21</f>
        <v>399.75</v>
      </c>
      <c r="J56" s="12">
        <f>+[1]Vending_Video!J$21</f>
        <v>416.25</v>
      </c>
      <c r="K56" s="12">
        <f>+[1]Vending_Video!K$21</f>
        <v>361</v>
      </c>
      <c r="L56" s="12">
        <f>+[1]Vending_Video!L$21</f>
        <v>336.75</v>
      </c>
      <c r="M56" s="12">
        <f>+[1]Vending_Video!M$21</f>
        <v>268.25</v>
      </c>
      <c r="N56" s="12">
        <f>+[1]Vending_Video!N$21</f>
        <v>392.5</v>
      </c>
      <c r="O56" s="12">
        <f>+[1]Vending_Video!O$21</f>
        <v>287.5</v>
      </c>
      <c r="P56" s="12"/>
      <c r="Q56" s="35">
        <f>SUM(D56:O56)</f>
        <v>4033</v>
      </c>
      <c r="R56" s="42"/>
    </row>
    <row r="57" spans="1:18" s="40" customFormat="1">
      <c r="A57" s="8"/>
      <c r="C57" s="14" t="s">
        <v>70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9">
        <v>0</v>
      </c>
      <c r="Q57" s="50">
        <f>SUM(D57:O57)</f>
        <v>0</v>
      </c>
      <c r="R57" s="42"/>
    </row>
    <row r="58" spans="1:18" s="40" customFormat="1">
      <c r="A58" s="8"/>
      <c r="D58" s="12">
        <f>SUM(D55:D57)</f>
        <v>5557.25</v>
      </c>
      <c r="E58" s="12">
        <f t="shared" ref="E58:O58" si="7">SUM(E55:E57)</f>
        <v>4156</v>
      </c>
      <c r="F58" s="12">
        <f t="shared" si="7"/>
        <v>7130.75</v>
      </c>
      <c r="G58" s="12">
        <f t="shared" si="7"/>
        <v>7590</v>
      </c>
      <c r="H58" s="12">
        <f t="shared" si="7"/>
        <v>8219.5</v>
      </c>
      <c r="I58" s="12">
        <f t="shared" si="7"/>
        <v>11019.75</v>
      </c>
      <c r="J58" s="12">
        <f t="shared" si="7"/>
        <v>8398</v>
      </c>
      <c r="K58" s="12">
        <f t="shared" si="7"/>
        <v>10369</v>
      </c>
      <c r="L58" s="12">
        <f t="shared" si="7"/>
        <v>7169.75</v>
      </c>
      <c r="M58" s="12">
        <f t="shared" si="7"/>
        <v>7227.25</v>
      </c>
      <c r="N58" s="12">
        <f t="shared" si="7"/>
        <v>8111</v>
      </c>
      <c r="O58" s="12">
        <f t="shared" si="7"/>
        <v>5346</v>
      </c>
      <c r="P58" s="12"/>
      <c r="Q58" s="35">
        <f>SUM(Q55:Q57)</f>
        <v>90294.25</v>
      </c>
      <c r="R58" s="42" t="s">
        <v>48</v>
      </c>
    </row>
    <row r="59" spans="1:18" s="40" customFormat="1" ht="6.65" customHeight="1">
      <c r="A59" s="8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35"/>
      <c r="R59" s="42"/>
    </row>
    <row r="60" spans="1:18" s="40" customFormat="1">
      <c r="A60" s="8">
        <v>1810</v>
      </c>
      <c r="B60" s="40" t="s">
        <v>23</v>
      </c>
      <c r="P60" s="37"/>
      <c r="R60" s="42"/>
    </row>
    <row r="61" spans="1:18" s="40" customFormat="1">
      <c r="A61" s="8"/>
      <c r="C61" s="14" t="s">
        <v>47</v>
      </c>
      <c r="D61" s="12">
        <f>+[1]Vending_Video!D$24</f>
        <v>3365</v>
      </c>
      <c r="E61" s="12">
        <f>+[1]Vending_Video!E$24</f>
        <v>2487.75</v>
      </c>
      <c r="F61" s="12">
        <f>+[1]Vending_Video!F$24</f>
        <v>3298.49</v>
      </c>
      <c r="G61" s="12">
        <f>+[1]Vending_Video!G$24</f>
        <v>5030</v>
      </c>
      <c r="H61" s="12">
        <f>+[1]Vending_Video!H$24</f>
        <v>6701</v>
      </c>
      <c r="I61" s="12">
        <f>+[1]Vending_Video!I$24</f>
        <v>7258.5</v>
      </c>
      <c r="J61" s="12">
        <f>+[1]Vending_Video!J$24</f>
        <v>5867.25</v>
      </c>
      <c r="K61" s="12">
        <f>+[1]Vending_Video!K$24</f>
        <v>6177.75</v>
      </c>
      <c r="L61" s="12">
        <f>+[1]Vending_Video!L$24</f>
        <v>4211.5</v>
      </c>
      <c r="M61" s="12">
        <f>+[1]Vending_Video!M$24</f>
        <v>4060.75</v>
      </c>
      <c r="N61" s="12">
        <f>+[1]Vending_Video!N$24</f>
        <v>5368.5</v>
      </c>
      <c r="O61" s="12">
        <f>+[1]Vending_Video!O$24</f>
        <v>4098.75</v>
      </c>
      <c r="P61" s="12"/>
      <c r="Q61" s="35">
        <f>SUM(D61:O61)</f>
        <v>57925.24</v>
      </c>
      <c r="R61" s="42"/>
    </row>
    <row r="62" spans="1:18" s="40" customFormat="1">
      <c r="A62" s="8"/>
      <c r="C62" s="14" t="s">
        <v>45</v>
      </c>
      <c r="D62" s="12">
        <f>+[1]Vending_Video!D$23</f>
        <v>235.5</v>
      </c>
      <c r="E62" s="12">
        <f>+[1]Vending_Video!E$23</f>
        <v>258</v>
      </c>
      <c r="F62" s="12">
        <f>+[1]Vending_Video!F$23</f>
        <v>305.75</v>
      </c>
      <c r="G62" s="12">
        <f>+[1]Vending_Video!G$23</f>
        <v>254.25</v>
      </c>
      <c r="H62" s="12">
        <f>+[1]Vending_Video!H$23</f>
        <v>340</v>
      </c>
      <c r="I62" s="12">
        <f>+[1]Vending_Video!I$23</f>
        <v>387.5</v>
      </c>
      <c r="J62" s="12">
        <f>+[1]Vending_Video!J$23</f>
        <v>261</v>
      </c>
      <c r="K62" s="12">
        <f>+[1]Vending_Video!K$23</f>
        <v>254.75</v>
      </c>
      <c r="L62" s="12">
        <f>+[1]Vending_Video!L$23</f>
        <v>279.5</v>
      </c>
      <c r="M62" s="12">
        <f>+[1]Vending_Video!M$23</f>
        <v>225.25</v>
      </c>
      <c r="N62" s="12">
        <f>+[1]Vending_Video!N$23</f>
        <v>258.75</v>
      </c>
      <c r="O62" s="12">
        <f>+[1]Vending_Video!O$23</f>
        <v>314.5</v>
      </c>
      <c r="P62" s="12"/>
      <c r="Q62" s="35">
        <f>SUM(D62:O62)</f>
        <v>3374.75</v>
      </c>
      <c r="R62" s="42"/>
    </row>
    <row r="63" spans="1:18" s="40" customFormat="1">
      <c r="A63" s="8"/>
      <c r="C63" s="14" t="s">
        <v>70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9">
        <v>0</v>
      </c>
      <c r="Q63" s="50">
        <f>SUM(D63:O63)</f>
        <v>0</v>
      </c>
      <c r="R63" s="42"/>
    </row>
    <row r="64" spans="1:18" s="40" customFormat="1">
      <c r="A64" s="8"/>
      <c r="D64" s="12">
        <f>SUM(D61:D63)</f>
        <v>3600.5</v>
      </c>
      <c r="E64" s="12">
        <f t="shared" ref="E64:O64" si="8">SUM(E61:E63)</f>
        <v>2745.75</v>
      </c>
      <c r="F64" s="12">
        <f t="shared" si="8"/>
        <v>3604.24</v>
      </c>
      <c r="G64" s="12">
        <f t="shared" si="8"/>
        <v>5284.25</v>
      </c>
      <c r="H64" s="12">
        <f t="shared" si="8"/>
        <v>7041</v>
      </c>
      <c r="I64" s="12">
        <f t="shared" si="8"/>
        <v>7646</v>
      </c>
      <c r="J64" s="12">
        <f t="shared" si="8"/>
        <v>6128.25</v>
      </c>
      <c r="K64" s="12">
        <f t="shared" si="8"/>
        <v>6432.5</v>
      </c>
      <c r="L64" s="12">
        <f t="shared" si="8"/>
        <v>4491</v>
      </c>
      <c r="M64" s="12">
        <f t="shared" si="8"/>
        <v>4286</v>
      </c>
      <c r="N64" s="12">
        <f t="shared" si="8"/>
        <v>5627.25</v>
      </c>
      <c r="O64" s="12">
        <f t="shared" si="8"/>
        <v>4413.25</v>
      </c>
      <c r="P64" s="12"/>
      <c r="Q64" s="36">
        <f>SUM(Q61:Q63)</f>
        <v>61299.99</v>
      </c>
      <c r="R64" s="42" t="s">
        <v>48</v>
      </c>
    </row>
    <row r="65" spans="1:18" s="40" customFormat="1" ht="6.65" customHeight="1">
      <c r="A65" s="8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35"/>
      <c r="R65" s="42"/>
    </row>
    <row r="66" spans="1:18" s="40" customFormat="1">
      <c r="A66" s="8">
        <v>1811</v>
      </c>
      <c r="B66" s="40" t="s">
        <v>24</v>
      </c>
      <c r="P66" s="37"/>
      <c r="R66" s="42"/>
    </row>
    <row r="67" spans="1:18" s="40" customFormat="1">
      <c r="A67" s="8"/>
      <c r="C67" s="14" t="s">
        <v>47</v>
      </c>
      <c r="D67" s="12">
        <f>+[1]Vending_Video!D$26</f>
        <v>3537.5</v>
      </c>
      <c r="E67" s="12">
        <f>+[1]Vending_Video!E$26</f>
        <v>2909.25</v>
      </c>
      <c r="F67" s="12">
        <f>+[1]Vending_Video!F$26</f>
        <v>3494.25</v>
      </c>
      <c r="G67" s="12">
        <f>+[1]Vending_Video!G$26</f>
        <v>4202.5</v>
      </c>
      <c r="H67" s="12">
        <f>+[1]Vending_Video!H$26</f>
        <v>5543</v>
      </c>
      <c r="I67" s="12">
        <f>+[1]Vending_Video!I$26</f>
        <v>6346</v>
      </c>
      <c r="J67" s="12">
        <f>+[1]Vending_Video!J$26</f>
        <v>6717</v>
      </c>
      <c r="K67" s="12">
        <f>+[1]Vending_Video!K$26</f>
        <v>7562</v>
      </c>
      <c r="L67" s="12">
        <f>+[1]Vending_Video!L$26</f>
        <v>4876.25</v>
      </c>
      <c r="M67" s="12">
        <f>+[1]Vending_Video!M$26</f>
        <v>4522</v>
      </c>
      <c r="N67" s="12">
        <f>+[1]Vending_Video!N$26</f>
        <v>5240.5</v>
      </c>
      <c r="O67" s="12">
        <f>+[1]Vending_Video!O$26</f>
        <v>4147.75</v>
      </c>
      <c r="P67" s="12"/>
      <c r="Q67" s="35">
        <f>SUM(D67:O67)</f>
        <v>59098</v>
      </c>
      <c r="R67" s="42"/>
    </row>
    <row r="68" spans="1:18" s="40" customFormat="1">
      <c r="A68" s="8"/>
      <c r="C68" s="14" t="s">
        <v>45</v>
      </c>
      <c r="D68" s="12">
        <f>+[1]Vending_Video!D$25</f>
        <v>234.75</v>
      </c>
      <c r="E68" s="12">
        <f>+[1]Vending_Video!E$25</f>
        <v>293.75</v>
      </c>
      <c r="F68" s="12">
        <f>+[1]Vending_Video!F$25</f>
        <v>198.5</v>
      </c>
      <c r="G68" s="12">
        <f>+[1]Vending_Video!G$25</f>
        <v>182.75</v>
      </c>
      <c r="H68" s="12">
        <f>+[1]Vending_Video!H$25</f>
        <v>310.75</v>
      </c>
      <c r="I68" s="12">
        <f>+[1]Vending_Video!I$25</f>
        <v>274.25</v>
      </c>
      <c r="J68" s="12">
        <f>+[1]Vending_Video!J$25</f>
        <v>292.5</v>
      </c>
      <c r="K68" s="12">
        <f>+[1]Vending_Video!K$25</f>
        <v>297</v>
      </c>
      <c r="L68" s="12">
        <f>+[1]Vending_Video!L$25</f>
        <v>236</v>
      </c>
      <c r="M68" s="12">
        <f>+[1]Vending_Video!M$25</f>
        <v>194.5</v>
      </c>
      <c r="N68" s="12">
        <f>+[1]Vending_Video!N$25</f>
        <v>275.5</v>
      </c>
      <c r="O68" s="12">
        <f>+[1]Vending_Video!O$25</f>
        <v>204.75</v>
      </c>
      <c r="P68" s="12"/>
      <c r="Q68" s="35">
        <f>SUM(D68:O68)</f>
        <v>2995</v>
      </c>
      <c r="R68" s="42"/>
    </row>
    <row r="69" spans="1:18" s="40" customFormat="1">
      <c r="A69" s="8"/>
      <c r="C69" s="14" t="s">
        <v>70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9">
        <v>0</v>
      </c>
      <c r="Q69" s="50">
        <f>SUM(D69:O69)</f>
        <v>0</v>
      </c>
      <c r="R69" s="42"/>
    </row>
    <row r="70" spans="1:18" s="40" customFormat="1">
      <c r="A70" s="8"/>
      <c r="D70" s="12">
        <f>SUM(D67:D69)</f>
        <v>3772.25</v>
      </c>
      <c r="E70" s="12">
        <f t="shared" ref="E70:O70" si="9">SUM(E67:E69)</f>
        <v>3203</v>
      </c>
      <c r="F70" s="12">
        <f t="shared" si="9"/>
        <v>3692.75</v>
      </c>
      <c r="G70" s="12">
        <f t="shared" si="9"/>
        <v>4385.25</v>
      </c>
      <c r="H70" s="12">
        <f t="shared" si="9"/>
        <v>5853.75</v>
      </c>
      <c r="I70" s="12">
        <f t="shared" si="9"/>
        <v>6620.25</v>
      </c>
      <c r="J70" s="12">
        <f t="shared" si="9"/>
        <v>7009.5</v>
      </c>
      <c r="K70" s="12">
        <f t="shared" si="9"/>
        <v>7859</v>
      </c>
      <c r="L70" s="12">
        <f t="shared" si="9"/>
        <v>5112.25</v>
      </c>
      <c r="M70" s="12">
        <f t="shared" si="9"/>
        <v>4716.5</v>
      </c>
      <c r="N70" s="12">
        <f t="shared" si="9"/>
        <v>5516</v>
      </c>
      <c r="O70" s="12">
        <f t="shared" si="9"/>
        <v>4352.5</v>
      </c>
      <c r="P70" s="12"/>
      <c r="Q70" s="36">
        <f>SUM(Q67:Q69)</f>
        <v>62093</v>
      </c>
      <c r="R70" s="42" t="s">
        <v>48</v>
      </c>
    </row>
    <row r="71" spans="1:18" s="40" customFormat="1" ht="6.65" customHeight="1">
      <c r="A71" s="8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35"/>
      <c r="R71" s="42"/>
    </row>
    <row r="72" spans="1:18" s="40" customFormat="1">
      <c r="A72" s="8">
        <v>1812</v>
      </c>
      <c r="B72" s="40" t="s">
        <v>25</v>
      </c>
      <c r="P72" s="37"/>
      <c r="R72" s="42"/>
    </row>
    <row r="73" spans="1:18" s="40" customFormat="1">
      <c r="A73" s="8"/>
      <c r="C73" s="14" t="s">
        <v>47</v>
      </c>
      <c r="D73" s="12">
        <f>+[1]Vending_Video!D$28</f>
        <v>4728.5</v>
      </c>
      <c r="E73" s="12">
        <f>+[1]Vending_Video!E$28</f>
        <v>2952.75</v>
      </c>
      <c r="F73" s="12">
        <f>+[1]Vending_Video!F$28</f>
        <v>3659</v>
      </c>
      <c r="G73" s="12">
        <f>+[1]Vending_Video!G$28</f>
        <v>3963</v>
      </c>
      <c r="H73" s="12">
        <f>+[1]Vending_Video!H$28</f>
        <v>3735.25</v>
      </c>
      <c r="I73" s="12">
        <f>+[1]Vending_Video!I$28</f>
        <v>5005.5</v>
      </c>
      <c r="J73" s="12">
        <f>+[1]Vending_Video!J$28</f>
        <v>8198.75</v>
      </c>
      <c r="K73" s="12">
        <f>+[1]Vending_Video!K$28</f>
        <v>8112.5</v>
      </c>
      <c r="L73" s="12">
        <f>+[1]Vending_Video!L$28</f>
        <v>4874.5</v>
      </c>
      <c r="M73" s="12">
        <f>+[1]Vending_Video!M$28</f>
        <v>4782.5</v>
      </c>
      <c r="N73" s="12">
        <f>+[1]Vending_Video!N$28</f>
        <v>5697.75</v>
      </c>
      <c r="O73" s="12">
        <f>+[1]Vending_Video!O$28</f>
        <v>3768.5</v>
      </c>
      <c r="P73" s="12"/>
      <c r="Q73" s="35">
        <f>SUM(D73:O73)</f>
        <v>59478.5</v>
      </c>
      <c r="R73" s="42"/>
    </row>
    <row r="74" spans="1:18" s="40" customFormat="1">
      <c r="A74" s="8"/>
      <c r="C74" s="14" t="s">
        <v>45</v>
      </c>
      <c r="D74" s="12">
        <f>+[1]Vending_Video!D$27</f>
        <v>172.25</v>
      </c>
      <c r="E74" s="12">
        <f>+[1]Vending_Video!E$27</f>
        <v>177</v>
      </c>
      <c r="F74" s="12">
        <f>+[1]Vending_Video!F$27</f>
        <v>204.5</v>
      </c>
      <c r="G74" s="12">
        <f>+[1]Vending_Video!G$27</f>
        <v>150.25</v>
      </c>
      <c r="H74" s="12">
        <f>+[1]Vending_Video!H$27</f>
        <v>176.75</v>
      </c>
      <c r="I74" s="12">
        <f>+[1]Vending_Video!I$27</f>
        <v>184.75</v>
      </c>
      <c r="J74" s="12">
        <f>+[1]Vending_Video!J$27</f>
        <v>254.25</v>
      </c>
      <c r="K74" s="12">
        <f>+[1]Vending_Video!K$27</f>
        <v>210.25</v>
      </c>
      <c r="L74" s="12">
        <f>+[1]Vending_Video!L$27</f>
        <v>318.25</v>
      </c>
      <c r="M74" s="12">
        <f>+[1]Vending_Video!M$27</f>
        <v>258.25</v>
      </c>
      <c r="N74" s="12">
        <f>+[1]Vending_Video!N$27</f>
        <v>192.5</v>
      </c>
      <c r="O74" s="12">
        <f>+[1]Vending_Video!O$27</f>
        <v>228.25</v>
      </c>
      <c r="P74" s="12"/>
      <c r="Q74" s="35">
        <f>SUM(D74:O74)</f>
        <v>2527.25</v>
      </c>
      <c r="R74" s="42"/>
    </row>
    <row r="75" spans="1:18" s="40" customFormat="1">
      <c r="A75" s="8"/>
      <c r="C75" s="14" t="s">
        <v>70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9">
        <v>0</v>
      </c>
      <c r="Q75" s="50">
        <f>SUM(D75:O75)</f>
        <v>0</v>
      </c>
      <c r="R75" s="42"/>
    </row>
    <row r="76" spans="1:18" s="40" customFormat="1">
      <c r="A76" s="8"/>
      <c r="D76" s="12">
        <f>SUM(D73:D75)</f>
        <v>4900.75</v>
      </c>
      <c r="E76" s="12">
        <f t="shared" ref="E76:O76" si="10">SUM(E73:E75)</f>
        <v>3129.75</v>
      </c>
      <c r="F76" s="12">
        <f t="shared" si="10"/>
        <v>3863.5</v>
      </c>
      <c r="G76" s="12">
        <f t="shared" si="10"/>
        <v>4113.25</v>
      </c>
      <c r="H76" s="12">
        <f t="shared" si="10"/>
        <v>3912</v>
      </c>
      <c r="I76" s="12">
        <f t="shared" si="10"/>
        <v>5190.25</v>
      </c>
      <c r="J76" s="12">
        <f t="shared" si="10"/>
        <v>8453</v>
      </c>
      <c r="K76" s="12">
        <f t="shared" si="10"/>
        <v>8322.75</v>
      </c>
      <c r="L76" s="12">
        <f t="shared" si="10"/>
        <v>5192.75</v>
      </c>
      <c r="M76" s="12">
        <f t="shared" si="10"/>
        <v>5040.75</v>
      </c>
      <c r="N76" s="12">
        <f t="shared" si="10"/>
        <v>5890.25</v>
      </c>
      <c r="O76" s="12">
        <f t="shared" si="10"/>
        <v>3996.75</v>
      </c>
      <c r="P76" s="12"/>
      <c r="Q76" s="36">
        <f>SUM(Q73:Q75)</f>
        <v>62005.75</v>
      </c>
      <c r="R76" s="42" t="s">
        <v>48</v>
      </c>
    </row>
    <row r="77" spans="1:18" s="40" customFormat="1" ht="6.65" customHeight="1">
      <c r="A77" s="8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35"/>
      <c r="R77" s="42"/>
    </row>
    <row r="78" spans="1:18" s="40" customFormat="1">
      <c r="A78" s="8">
        <v>1813</v>
      </c>
      <c r="B78" s="40" t="s">
        <v>26</v>
      </c>
      <c r="P78" s="37"/>
      <c r="R78" s="42"/>
    </row>
    <row r="79" spans="1:18" s="40" customFormat="1">
      <c r="A79" s="8"/>
      <c r="C79" s="14" t="s">
        <v>47</v>
      </c>
      <c r="D79" s="12">
        <f>+[1]Vending_Video!D$30</f>
        <v>4190</v>
      </c>
      <c r="E79" s="12">
        <f>+[1]Vending_Video!E$30</f>
        <v>3290.75</v>
      </c>
      <c r="F79" s="12">
        <f>+[1]Vending_Video!F$30</f>
        <v>3564</v>
      </c>
      <c r="G79" s="12">
        <f>+[1]Vending_Video!G$30</f>
        <v>3523.5</v>
      </c>
      <c r="H79" s="12">
        <f>+[1]Vending_Video!H$30</f>
        <v>3383.25</v>
      </c>
      <c r="I79" s="12">
        <f>+[1]Vending_Video!I$30</f>
        <v>4084.5</v>
      </c>
      <c r="J79" s="12">
        <f>+[1]Vending_Video!J$30</f>
        <v>5684.25</v>
      </c>
      <c r="K79" s="12">
        <f>+[1]Vending_Video!K$30</f>
        <v>6442.55</v>
      </c>
      <c r="L79" s="12">
        <f>+[1]Vending_Video!L$30</f>
        <v>4147.2</v>
      </c>
      <c r="M79" s="12">
        <f>+[1]Vending_Video!M$30</f>
        <v>4344.5</v>
      </c>
      <c r="N79" s="12">
        <f>+[1]Vending_Video!N$30</f>
        <v>4284</v>
      </c>
      <c r="O79" s="12">
        <f>+[1]Vending_Video!O$30</f>
        <v>3285.25</v>
      </c>
      <c r="P79" s="12"/>
      <c r="Q79" s="35">
        <f>SUM(D79:O79)</f>
        <v>50223.75</v>
      </c>
      <c r="R79" s="42"/>
    </row>
    <row r="80" spans="1:18" s="40" customFormat="1">
      <c r="A80" s="8"/>
      <c r="C80" s="14" t="s">
        <v>45</v>
      </c>
      <c r="D80" s="12">
        <f>+[1]Vending_Video!D$29</f>
        <v>132.75</v>
      </c>
      <c r="E80" s="12">
        <f>+[1]Vending_Video!E$29</f>
        <v>185</v>
      </c>
      <c r="F80" s="12">
        <f>+[1]Vending_Video!F$29</f>
        <v>177.75</v>
      </c>
      <c r="G80" s="12">
        <f>+[1]Vending_Video!G$29</f>
        <v>172.5</v>
      </c>
      <c r="H80" s="12">
        <f>+[1]Vending_Video!H$29</f>
        <v>196.5</v>
      </c>
      <c r="I80" s="12">
        <f>+[1]Vending_Video!I$29</f>
        <v>178.25</v>
      </c>
      <c r="J80" s="12">
        <f>+[1]Vending_Video!J$29</f>
        <v>224.5</v>
      </c>
      <c r="K80" s="12">
        <f>+[1]Vending_Video!K$29</f>
        <v>200</v>
      </c>
      <c r="L80" s="12">
        <f>+[1]Vending_Video!L$29</f>
        <v>94.5</v>
      </c>
      <c r="M80" s="12">
        <f>+[1]Vending_Video!M$29</f>
        <v>232.25</v>
      </c>
      <c r="N80" s="12">
        <f>+[1]Vending_Video!N$29</f>
        <v>220.75</v>
      </c>
      <c r="O80" s="12">
        <f>+[1]Vending_Video!O$29</f>
        <v>135.75</v>
      </c>
      <c r="P80" s="12"/>
      <c r="Q80" s="35">
        <f>SUM(D80:O80)</f>
        <v>2150.5</v>
      </c>
      <c r="R80" s="42"/>
    </row>
    <row r="81" spans="1:18" s="40" customFormat="1">
      <c r="A81" s="8"/>
      <c r="C81" s="14" t="s">
        <v>70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9">
        <v>0</v>
      </c>
      <c r="Q81" s="50">
        <f>SUM(D81:O81)</f>
        <v>0</v>
      </c>
      <c r="R81" s="42"/>
    </row>
    <row r="82" spans="1:18" s="40" customFormat="1">
      <c r="A82" s="8"/>
      <c r="D82" s="12">
        <f>SUM(D79:D81)</f>
        <v>4322.75</v>
      </c>
      <c r="E82" s="12">
        <f t="shared" ref="E82:O82" si="11">SUM(E79:E81)</f>
        <v>3475.75</v>
      </c>
      <c r="F82" s="12">
        <f t="shared" si="11"/>
        <v>3741.75</v>
      </c>
      <c r="G82" s="12">
        <f t="shared" si="11"/>
        <v>3696</v>
      </c>
      <c r="H82" s="12">
        <f t="shared" si="11"/>
        <v>3579.75</v>
      </c>
      <c r="I82" s="12">
        <f t="shared" si="11"/>
        <v>4262.75</v>
      </c>
      <c r="J82" s="12">
        <f t="shared" si="11"/>
        <v>5908.75</v>
      </c>
      <c r="K82" s="12">
        <f t="shared" si="11"/>
        <v>6642.55</v>
      </c>
      <c r="L82" s="12">
        <f t="shared" si="11"/>
        <v>4241.7</v>
      </c>
      <c r="M82" s="12">
        <f t="shared" si="11"/>
        <v>4576.75</v>
      </c>
      <c r="N82" s="12">
        <f t="shared" si="11"/>
        <v>4504.75</v>
      </c>
      <c r="O82" s="12">
        <f t="shared" si="11"/>
        <v>3421</v>
      </c>
      <c r="P82" s="12"/>
      <c r="Q82" s="36">
        <f>SUM(Q79:Q81)</f>
        <v>52374.25</v>
      </c>
      <c r="R82" s="42" t="s">
        <v>48</v>
      </c>
    </row>
    <row r="83" spans="1:18" s="40" customFormat="1" ht="6.65" customHeight="1">
      <c r="A83" s="8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35"/>
      <c r="R83" s="42"/>
    </row>
    <row r="84" spans="1:18" s="40" customFormat="1">
      <c r="A84" s="8">
        <v>1814</v>
      </c>
      <c r="B84" s="40" t="s">
        <v>27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2"/>
      <c r="Q84" s="35"/>
      <c r="R84" s="42" t="s">
        <v>48</v>
      </c>
    </row>
    <row r="85" spans="1:18" s="40" customFormat="1">
      <c r="A85" s="8"/>
      <c r="C85" s="14" t="s">
        <v>47</v>
      </c>
      <c r="D85" s="12">
        <f>+[1]Vending_Video!D$32</f>
        <v>2197.25</v>
      </c>
      <c r="E85" s="12">
        <f>+[1]Vending_Video!E$32</f>
        <v>2033</v>
      </c>
      <c r="F85" s="12">
        <f>+[1]Vending_Video!F$32</f>
        <v>3654.25</v>
      </c>
      <c r="G85" s="12">
        <f>+[1]Vending_Video!G$32</f>
        <v>4513.25</v>
      </c>
      <c r="H85" s="12">
        <f>+[1]Vending_Video!H$32</f>
        <v>5743.5</v>
      </c>
      <c r="I85" s="12">
        <f>+[1]Vending_Video!I$32</f>
        <v>7850.5</v>
      </c>
      <c r="J85" s="12">
        <f>+[1]Vending_Video!J$32</f>
        <v>6811.7</v>
      </c>
      <c r="K85" s="12">
        <f>+[1]Vending_Video!K$32</f>
        <v>6321.8</v>
      </c>
      <c r="L85" s="12">
        <f>+[1]Vending_Video!L$32</f>
        <v>5146.75</v>
      </c>
      <c r="M85" s="12">
        <f>+[1]Vending_Video!M$32</f>
        <v>3948.75</v>
      </c>
      <c r="N85" s="12">
        <f>+[1]Vending_Video!N$32</f>
        <v>2802.5</v>
      </c>
      <c r="O85" s="12">
        <f>+[1]Vending_Video!O$32</f>
        <v>4978.25</v>
      </c>
      <c r="P85" s="12"/>
      <c r="Q85" s="35">
        <f>SUM(D85:O85)</f>
        <v>56001.5</v>
      </c>
      <c r="R85" s="42"/>
    </row>
    <row r="86" spans="1:18" s="40" customFormat="1">
      <c r="A86" s="8"/>
      <c r="C86" s="14" t="s">
        <v>45</v>
      </c>
      <c r="D86" s="12">
        <f>+[1]Vending_Video!D$31</f>
        <v>104.75</v>
      </c>
      <c r="E86" s="12">
        <f>+[1]Vending_Video!E$31</f>
        <v>88.5</v>
      </c>
      <c r="F86" s="12">
        <f>+[1]Vending_Video!F$31</f>
        <v>188.75</v>
      </c>
      <c r="G86" s="12">
        <f>+[1]Vending_Video!G$31</f>
        <v>131</v>
      </c>
      <c r="H86" s="12">
        <f>+[1]Vending_Video!H$31</f>
        <v>210.75</v>
      </c>
      <c r="I86" s="12">
        <f>+[1]Vending_Video!I$31</f>
        <v>242.5</v>
      </c>
      <c r="J86" s="12">
        <f>+[1]Vending_Video!J$31</f>
        <v>145.75</v>
      </c>
      <c r="K86" s="12">
        <f>+[1]Vending_Video!K$31</f>
        <v>247.25</v>
      </c>
      <c r="L86" s="12">
        <f>+[1]Vending_Video!L$31</f>
        <v>143.75</v>
      </c>
      <c r="M86" s="12">
        <f>+[1]Vending_Video!M$31</f>
        <v>159</v>
      </c>
      <c r="N86" s="12">
        <f>+[1]Vending_Video!N$31</f>
        <v>126.25</v>
      </c>
      <c r="O86" s="12">
        <f>+[1]Vending_Video!O$31</f>
        <v>183.25</v>
      </c>
      <c r="P86" s="12"/>
      <c r="Q86" s="35">
        <f>SUM(D86:O86)</f>
        <v>1971.5</v>
      </c>
      <c r="R86" s="42"/>
    </row>
    <row r="87" spans="1:18" s="40" customFormat="1">
      <c r="A87" s="8"/>
      <c r="C87" s="14" t="s">
        <v>70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9">
        <v>0</v>
      </c>
      <c r="Q87" s="50">
        <f>SUM(D87:O87)</f>
        <v>0</v>
      </c>
      <c r="R87" s="42"/>
    </row>
    <row r="88" spans="1:18" s="40" customFormat="1">
      <c r="A88" s="8"/>
      <c r="D88" s="12">
        <f>SUM(D85:D87)</f>
        <v>2302</v>
      </c>
      <c r="E88" s="12">
        <f t="shared" ref="E88:O88" si="12">SUM(E85:E87)</f>
        <v>2121.5</v>
      </c>
      <c r="F88" s="12">
        <f t="shared" si="12"/>
        <v>3843</v>
      </c>
      <c r="G88" s="12">
        <f t="shared" si="12"/>
        <v>4644.25</v>
      </c>
      <c r="H88" s="12">
        <f t="shared" si="12"/>
        <v>5954.25</v>
      </c>
      <c r="I88" s="12">
        <f t="shared" si="12"/>
        <v>8093</v>
      </c>
      <c r="J88" s="12">
        <f t="shared" si="12"/>
        <v>6957.45</v>
      </c>
      <c r="K88" s="12">
        <f t="shared" si="12"/>
        <v>6569.05</v>
      </c>
      <c r="L88" s="12">
        <f t="shared" si="12"/>
        <v>5290.5</v>
      </c>
      <c r="M88" s="12">
        <f t="shared" si="12"/>
        <v>4107.75</v>
      </c>
      <c r="N88" s="12">
        <f t="shared" si="12"/>
        <v>2928.75</v>
      </c>
      <c r="O88" s="12">
        <f t="shared" si="12"/>
        <v>5161.5</v>
      </c>
      <c r="P88" s="12"/>
      <c r="Q88" s="36">
        <f>SUM(Q85:Q87)</f>
        <v>57973</v>
      </c>
      <c r="R88" s="42" t="s">
        <v>48</v>
      </c>
    </row>
    <row r="89" spans="1:18" s="40" customFormat="1" ht="6.65" customHeight="1">
      <c r="A89" s="8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36"/>
      <c r="R89" s="42"/>
    </row>
    <row r="90" spans="1:18" s="40" customFormat="1">
      <c r="A90" s="8">
        <v>1815</v>
      </c>
      <c r="B90" s="40" t="s">
        <v>28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35"/>
      <c r="R90" s="42" t="s">
        <v>48</v>
      </c>
    </row>
    <row r="91" spans="1:18" s="40" customFormat="1">
      <c r="A91" s="8"/>
      <c r="C91" s="14" t="s">
        <v>47</v>
      </c>
      <c r="D91" s="12">
        <f>+[1]Vending_Video!D$34</f>
        <v>1820.75</v>
      </c>
      <c r="E91" s="12">
        <f>+[1]Vending_Video!E$34</f>
        <v>1845.25</v>
      </c>
      <c r="F91" s="12">
        <f>+[1]Vending_Video!F$34</f>
        <v>3272.75</v>
      </c>
      <c r="G91" s="12">
        <f>+[1]Vending_Video!G$34</f>
        <v>3680.75</v>
      </c>
      <c r="H91" s="12">
        <f>+[1]Vending_Video!H$34</f>
        <v>4600</v>
      </c>
      <c r="I91" s="12">
        <f>+[1]Vending_Video!I$34</f>
        <v>6523.25</v>
      </c>
      <c r="J91" s="12">
        <f>+[1]Vending_Video!J$34</f>
        <v>5433</v>
      </c>
      <c r="K91" s="12">
        <f>+[1]Vending_Video!K$34</f>
        <v>4615</v>
      </c>
      <c r="L91" s="12">
        <f>+[1]Vending_Video!L$34</f>
        <v>4153.25</v>
      </c>
      <c r="M91" s="12">
        <f>+[1]Vending_Video!M$34</f>
        <v>3229</v>
      </c>
      <c r="N91" s="12">
        <f>+[1]Vending_Video!N$34</f>
        <v>2094.75</v>
      </c>
      <c r="O91" s="12">
        <f>+[1]Vending_Video!O$34</f>
        <v>4030</v>
      </c>
      <c r="P91" s="12"/>
      <c r="Q91" s="35">
        <f>SUM(D91:O91)</f>
        <v>45297.75</v>
      </c>
      <c r="R91" s="42"/>
    </row>
    <row r="92" spans="1:18" s="40" customFormat="1">
      <c r="A92" s="8"/>
      <c r="C92" s="14" t="s">
        <v>45</v>
      </c>
      <c r="D92" s="12">
        <f>+[1]Vending_Video!D$33</f>
        <v>125.75</v>
      </c>
      <c r="E92" s="12">
        <f>+[1]Vending_Video!E$33</f>
        <v>107.75</v>
      </c>
      <c r="F92" s="12">
        <f>+[1]Vending_Video!F$33</f>
        <v>170.5</v>
      </c>
      <c r="G92" s="12">
        <f>+[1]Vending_Video!G$33</f>
        <v>134.5</v>
      </c>
      <c r="H92" s="12">
        <f>+[1]Vending_Video!H$33</f>
        <v>119.5</v>
      </c>
      <c r="I92" s="12">
        <f>+[1]Vending_Video!I$33</f>
        <v>269.5</v>
      </c>
      <c r="J92" s="12">
        <f>+[1]Vending_Video!J$33</f>
        <v>172.25</v>
      </c>
      <c r="K92" s="12">
        <f>+[1]Vending_Video!K$33</f>
        <v>105.25</v>
      </c>
      <c r="L92" s="12">
        <f>+[1]Vending_Video!L$33</f>
        <v>154.75</v>
      </c>
      <c r="M92" s="12">
        <f>+[1]Vending_Video!M$33</f>
        <v>142</v>
      </c>
      <c r="N92" s="12">
        <f>+[1]Vending_Video!N$33</f>
        <v>135.25</v>
      </c>
      <c r="O92" s="12">
        <f>+[1]Vending_Video!O$33</f>
        <v>178.5</v>
      </c>
      <c r="P92" s="12"/>
      <c r="Q92" s="35">
        <f>SUM(D92:O92)</f>
        <v>1815.5</v>
      </c>
      <c r="R92" s="42"/>
    </row>
    <row r="93" spans="1:18" s="40" customFormat="1">
      <c r="A93" s="8"/>
      <c r="C93" s="14" t="s">
        <v>70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9">
        <v>0</v>
      </c>
      <c r="Q93" s="50">
        <f>SUM(D93:O93)</f>
        <v>0</v>
      </c>
      <c r="R93" s="42"/>
    </row>
    <row r="94" spans="1:18" s="40" customFormat="1">
      <c r="A94" s="8"/>
      <c r="D94" s="12">
        <f>SUM(D91:D93)</f>
        <v>1946.5</v>
      </c>
      <c r="E94" s="12">
        <f t="shared" ref="E94:O94" si="13">SUM(E91:E93)</f>
        <v>1953</v>
      </c>
      <c r="F94" s="12">
        <f t="shared" si="13"/>
        <v>3443.25</v>
      </c>
      <c r="G94" s="12">
        <f t="shared" si="13"/>
        <v>3815.25</v>
      </c>
      <c r="H94" s="12">
        <f t="shared" si="13"/>
        <v>4719.5</v>
      </c>
      <c r="I94" s="12">
        <f t="shared" si="13"/>
        <v>6792.75</v>
      </c>
      <c r="J94" s="12">
        <f t="shared" si="13"/>
        <v>5605.25</v>
      </c>
      <c r="K94" s="12">
        <f t="shared" si="13"/>
        <v>4720.25</v>
      </c>
      <c r="L94" s="12">
        <f t="shared" si="13"/>
        <v>4308</v>
      </c>
      <c r="M94" s="12">
        <f t="shared" si="13"/>
        <v>3371</v>
      </c>
      <c r="N94" s="12">
        <f t="shared" si="13"/>
        <v>2230</v>
      </c>
      <c r="O94" s="12">
        <f t="shared" si="13"/>
        <v>4208.5</v>
      </c>
      <c r="P94" s="12"/>
      <c r="Q94" s="36">
        <f>SUM(Q91:Q93)</f>
        <v>47113.25</v>
      </c>
      <c r="R94" s="42" t="s">
        <v>48</v>
      </c>
    </row>
    <row r="95" spans="1:18" s="40" customFormat="1" ht="6.65" customHeight="1">
      <c r="A95" s="8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2"/>
      <c r="Q95" s="35"/>
      <c r="R95" s="42"/>
    </row>
    <row r="96" spans="1:18" s="47" customFormat="1">
      <c r="A96" s="10" t="s">
        <v>14</v>
      </c>
      <c r="D96" s="35">
        <f t="shared" ref="D96:O96" si="14">+D12+D18+D20+D22+D28+D34+D40+D46+D52+D58+D64+D70+D76+D82+D88+D94</f>
        <v>56995.75</v>
      </c>
      <c r="E96" s="35">
        <f t="shared" si="14"/>
        <v>44808</v>
      </c>
      <c r="F96" s="35">
        <f t="shared" si="14"/>
        <v>67985.73</v>
      </c>
      <c r="G96" s="35">
        <f t="shared" si="14"/>
        <v>78493</v>
      </c>
      <c r="H96" s="35">
        <f t="shared" si="14"/>
        <v>85047.85</v>
      </c>
      <c r="I96" s="35">
        <f t="shared" si="14"/>
        <v>124784.5</v>
      </c>
      <c r="J96" s="35">
        <f t="shared" si="14"/>
        <v>121323.84999999999</v>
      </c>
      <c r="K96" s="35">
        <f t="shared" si="14"/>
        <v>126052.85</v>
      </c>
      <c r="L96" s="35">
        <f t="shared" si="14"/>
        <v>88161.95</v>
      </c>
      <c r="M96" s="35">
        <f t="shared" si="14"/>
        <v>77466.25</v>
      </c>
      <c r="N96" s="35">
        <f t="shared" si="14"/>
        <v>84726</v>
      </c>
      <c r="O96" s="35">
        <f t="shared" si="14"/>
        <v>63408.75</v>
      </c>
      <c r="P96" s="35"/>
      <c r="Q96" s="35">
        <f>+Q12+Q18+Q20+Q22+Q28+Q34+Q40+Q46+Q52+Q58+Q64+Q70+Q76+Q82+Q88+Q94</f>
        <v>1019254.48</v>
      </c>
      <c r="R96" s="42" t="s">
        <v>48</v>
      </c>
    </row>
    <row r="97" spans="3:17"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37"/>
      <c r="Q97" s="48">
        <f>SUM(D96:P96)-Q96</f>
        <v>0</v>
      </c>
    </row>
    <row r="98" spans="3:17">
      <c r="C98" s="59" t="s">
        <v>66</v>
      </c>
      <c r="D98" s="56">
        <f>+D96-[1]Vending_Video!D$52</f>
        <v>0</v>
      </c>
      <c r="E98" s="56">
        <f>+E96-[1]Vending_Video!E$52</f>
        <v>0</v>
      </c>
      <c r="F98" s="56">
        <f>+F96-[1]Vending_Video!F$52</f>
        <v>0</v>
      </c>
      <c r="G98" s="56">
        <f>+G96-[1]Vending_Video!G$52</f>
        <v>0</v>
      </c>
      <c r="H98" s="56">
        <f>+H96-[1]Vending_Video!H$52</f>
        <v>0</v>
      </c>
      <c r="I98" s="56">
        <f>+I96-[1]Vending_Video!I$52</f>
        <v>0</v>
      </c>
      <c r="J98" s="56">
        <f>+J96-[1]Vending_Video!J$52</f>
        <v>0</v>
      </c>
      <c r="K98" s="56">
        <f>+K96-[1]Vending_Video!K$52</f>
        <v>0</v>
      </c>
      <c r="L98" s="56">
        <f>+L96-[1]Vending_Video!L$52</f>
        <v>0</v>
      </c>
      <c r="M98" s="56">
        <f>+M96-[1]Vending_Video!M$52</f>
        <v>0</v>
      </c>
      <c r="N98" s="56">
        <f>+N96-[1]Vending_Video!N$52</f>
        <v>0</v>
      </c>
      <c r="O98" s="56">
        <f>+O96-[1]Vending_Video!O$52</f>
        <v>0</v>
      </c>
      <c r="P98" s="56">
        <f>+P96-[1]Vending_Video!$D$52</f>
        <v>-56995.75</v>
      </c>
    </row>
  </sheetData>
  <mergeCells count="3">
    <mergeCell ref="A1:Q1"/>
    <mergeCell ref="A2:Q2"/>
    <mergeCell ref="A3:Q3"/>
  </mergeCells>
  <phoneticPr fontId="5" type="noConversion"/>
  <printOptions horizontalCentered="1"/>
  <pageMargins left="0.4" right="0.4" top="0.5" bottom="1" header="0.25" footer="0.25"/>
  <pageSetup scale="95" fitToHeight="0" orientation="landscape" horizontalDpi="4294967295" verticalDpi="4294967295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5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K45" sqref="K45"/>
    </sheetView>
  </sheetViews>
  <sheetFormatPr defaultColWidth="9.08984375" defaultRowHeight="10.5"/>
  <cols>
    <col min="1" max="1" width="5.6328125" style="41" customWidth="1"/>
    <col min="2" max="2" width="15.6328125" style="41" customWidth="1"/>
    <col min="3" max="14" width="8.90625" style="41" customWidth="1"/>
    <col min="15" max="15" width="1.90625" style="41" bestFit="1" customWidth="1"/>
    <col min="16" max="16" width="10.36328125" style="41" customWidth="1"/>
    <col min="17" max="17" width="0" style="42" hidden="1" customWidth="1"/>
    <col min="18" max="16384" width="9.08984375" style="41"/>
  </cols>
  <sheetData>
    <row r="1" spans="1:17">
      <c r="A1" s="94" t="s">
        <v>65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7">
      <c r="A2" s="94" t="s">
        <v>37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7">
      <c r="A3" s="93">
        <f>Rest2017!A3</f>
        <v>2017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7">
      <c r="C4" s="43"/>
    </row>
    <row r="5" spans="1:17">
      <c r="G5" s="52"/>
    </row>
    <row r="6" spans="1:17" s="40" customFormat="1">
      <c r="A6" s="5" t="s">
        <v>0</v>
      </c>
      <c r="B6" s="44" t="s">
        <v>33</v>
      </c>
      <c r="C6" s="45" t="s">
        <v>1</v>
      </c>
      <c r="D6" s="45" t="s">
        <v>2</v>
      </c>
      <c r="E6" s="45" t="s">
        <v>3</v>
      </c>
      <c r="F6" s="45" t="s">
        <v>4</v>
      </c>
      <c r="G6" s="45" t="s">
        <v>5</v>
      </c>
      <c r="H6" s="45" t="s">
        <v>6</v>
      </c>
      <c r="I6" s="45" t="s">
        <v>7</v>
      </c>
      <c r="J6" s="45" t="s">
        <v>8</v>
      </c>
      <c r="K6" s="45" t="s">
        <v>9</v>
      </c>
      <c r="L6" s="45" t="s">
        <v>10</v>
      </c>
      <c r="M6" s="45" t="s">
        <v>11</v>
      </c>
      <c r="N6" s="45" t="s">
        <v>12</v>
      </c>
      <c r="O6" s="39"/>
      <c r="P6" s="46" t="s">
        <v>32</v>
      </c>
      <c r="Q6" s="42"/>
    </row>
    <row r="7" spans="1:17" s="40" customFormat="1">
      <c r="A7" s="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35"/>
      <c r="Q7" s="42"/>
    </row>
    <row r="8" spans="1:17" s="40" customFormat="1">
      <c r="A8" s="8">
        <v>1800</v>
      </c>
      <c r="B8" s="40" t="s">
        <v>62</v>
      </c>
      <c r="C8" s="12">
        <f>+[1]Vending_Video!D$73+[1]Vending_Video!D$64</f>
        <v>1151.25</v>
      </c>
      <c r="D8" s="12">
        <f>+[1]Vending_Video!E$73+[1]Vending_Video!E$64</f>
        <v>1248.5</v>
      </c>
      <c r="E8" s="12">
        <f>+[1]Vending_Video!F$73+[1]Vending_Video!F$64</f>
        <v>2093</v>
      </c>
      <c r="F8" s="12">
        <f>+[1]Vending_Video!G$73+[1]Vending_Video!G$64</f>
        <v>2243.25</v>
      </c>
      <c r="G8" s="12">
        <f>+[1]Vending_Video!H$73+[1]Vending_Video!H$64</f>
        <v>1934</v>
      </c>
      <c r="H8" s="12">
        <f>+[1]Vending_Video!I$73+[1]Vending_Video!I$64</f>
        <v>3623.75</v>
      </c>
      <c r="I8" s="12">
        <f>+[1]Vending_Video!J$73+[1]Vending_Video!J$64</f>
        <v>3455.5</v>
      </c>
      <c r="J8" s="12">
        <f>+[1]Vending_Video!K$73+[1]Vending_Video!K$64</f>
        <v>3747.75</v>
      </c>
      <c r="K8" s="12">
        <f>+[1]Vending_Video!L$73+[1]Vending_Video!L$64</f>
        <v>1728.3</v>
      </c>
      <c r="L8" s="12">
        <f>+[1]Vending_Video!M$73+[1]Vending_Video!M$64</f>
        <v>1616.25</v>
      </c>
      <c r="M8" s="12">
        <f>+[1]Vending_Video!N$73+[1]Vending_Video!N$64</f>
        <v>2170</v>
      </c>
      <c r="N8" s="12">
        <f>+[1]Vending_Video!O$73+[1]Vending_Video!O$64</f>
        <v>1248.5</v>
      </c>
      <c r="O8" s="14"/>
      <c r="P8" s="35">
        <f>SUM(C8:O8)</f>
        <v>26260.05</v>
      </c>
      <c r="Q8" s="42" t="s">
        <v>48</v>
      </c>
    </row>
    <row r="9" spans="1:17" s="40" customFormat="1">
      <c r="A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4"/>
      <c r="P9" s="35"/>
      <c r="Q9" s="42"/>
    </row>
    <row r="10" spans="1:17" s="40" customFormat="1">
      <c r="A10" s="8">
        <v>1801</v>
      </c>
      <c r="B10" s="40" t="s">
        <v>61</v>
      </c>
      <c r="C10" s="12">
        <f>+[1]Vending_Video!D$74+[1]Vending_Video!D$69</f>
        <v>1606</v>
      </c>
      <c r="D10" s="12">
        <f>+[1]Vending_Video!E$74+[1]Vending_Video!E$69</f>
        <v>1572.75</v>
      </c>
      <c r="E10" s="12">
        <f>+[1]Vending_Video!F$74+[1]Vending_Video!F$69</f>
        <v>2546.8000000000002</v>
      </c>
      <c r="F10" s="12">
        <f>+[1]Vending_Video!G$74+[1]Vending_Video!G$69</f>
        <v>2853.29</v>
      </c>
      <c r="G10" s="12">
        <f>+[1]Vending_Video!H$74+[1]Vending_Video!H$69</f>
        <v>2263.5</v>
      </c>
      <c r="H10" s="12">
        <f>+[1]Vending_Video!I$74+[1]Vending_Video!I$69</f>
        <v>4254.75</v>
      </c>
      <c r="I10" s="12">
        <f>+[1]Vending_Video!J$74+[1]Vending_Video!J$69</f>
        <v>3673.5</v>
      </c>
      <c r="J10" s="12">
        <f>+[1]Vending_Video!K$74+[1]Vending_Video!K$69</f>
        <v>3432</v>
      </c>
      <c r="K10" s="12">
        <f>+[1]Vending_Video!L$74+[1]Vending_Video!L$69</f>
        <v>1610</v>
      </c>
      <c r="L10" s="12">
        <f>+[1]Vending_Video!M$74+[1]Vending_Video!M$69</f>
        <v>1700.75</v>
      </c>
      <c r="M10" s="12">
        <f>+[1]Vending_Video!N$74+[1]Vending_Video!N$69</f>
        <v>1840.5</v>
      </c>
      <c r="N10" s="12">
        <f>+[1]Vending_Video!O$74+[1]Vending_Video!O$69</f>
        <v>1299.5</v>
      </c>
      <c r="O10" s="14"/>
      <c r="P10" s="35">
        <f>SUM(C10:O10)</f>
        <v>28653.34</v>
      </c>
      <c r="Q10" s="42" t="s">
        <v>48</v>
      </c>
    </row>
    <row r="11" spans="1:17" s="40" customFormat="1" hidden="1">
      <c r="A11" s="8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5"/>
      <c r="Q11" s="42"/>
    </row>
    <row r="12" spans="1:17" s="40" customFormat="1" ht="11.25" hidden="1" customHeight="1">
      <c r="A12" s="8">
        <v>1802</v>
      </c>
      <c r="B12" s="40" t="s">
        <v>15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42" t="s">
        <v>48</v>
      </c>
    </row>
    <row r="13" spans="1:17" s="40" customFormat="1" ht="11.25" hidden="1" customHeight="1">
      <c r="A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42"/>
    </row>
    <row r="14" spans="1:17" s="40" customFormat="1" ht="11.25" hidden="1" customHeight="1">
      <c r="A14" s="8">
        <v>1803</v>
      </c>
      <c r="B14" s="40" t="s">
        <v>16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42" t="s">
        <v>48</v>
      </c>
    </row>
    <row r="15" spans="1:17" s="40" customFormat="1" ht="11.25" customHeight="1">
      <c r="A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4"/>
      <c r="P15" s="35"/>
      <c r="Q15" s="42"/>
    </row>
    <row r="16" spans="1:17" s="40" customFormat="1">
      <c r="A16" s="8">
        <v>1804</v>
      </c>
      <c r="B16" s="40" t="s">
        <v>17</v>
      </c>
      <c r="C16" s="12">
        <f>+[1]Vending_Video!D$75+[1]Vending_Video!D$58</f>
        <v>882</v>
      </c>
      <c r="D16" s="12">
        <f>+[1]Vending_Video!E$75+[1]Vending_Video!E$58</f>
        <v>919.75</v>
      </c>
      <c r="E16" s="12">
        <f>+[1]Vending_Video!F$75+[1]Vending_Video!F$58</f>
        <v>1525</v>
      </c>
      <c r="F16" s="12">
        <f>+[1]Vending_Video!G$75+[1]Vending_Video!G$58</f>
        <v>1903.75</v>
      </c>
      <c r="G16" s="12">
        <f>+[1]Vending_Video!H$75+[1]Vending_Video!H$58</f>
        <v>1722.25</v>
      </c>
      <c r="H16" s="12">
        <f>+[1]Vending_Video!I$75+[1]Vending_Video!I$58</f>
        <v>2805.25</v>
      </c>
      <c r="I16" s="12">
        <f>+[1]Vending_Video!J$75+[1]Vending_Video!J$58</f>
        <v>3057.25</v>
      </c>
      <c r="J16" s="12">
        <f>+[1]Vending_Video!K$75+[1]Vending_Video!K$58</f>
        <v>3566.5</v>
      </c>
      <c r="K16" s="12">
        <f>+[1]Vending_Video!L$75+[1]Vending_Video!L$58</f>
        <v>1666.5</v>
      </c>
      <c r="L16" s="12">
        <f>+[1]Vending_Video!M$75+[1]Vending_Video!M$58</f>
        <v>1640.75</v>
      </c>
      <c r="M16" s="12">
        <f>+[1]Vending_Video!N$75+[1]Vending_Video!N$58</f>
        <v>1799.75</v>
      </c>
      <c r="N16" s="12">
        <f>+[1]Vending_Video!O$75+[1]Vending_Video!O$58</f>
        <v>1134.5</v>
      </c>
      <c r="O16" s="12"/>
      <c r="P16" s="35">
        <f>SUM(C16:O16)</f>
        <v>22623.25</v>
      </c>
      <c r="Q16" s="42" t="s">
        <v>48</v>
      </c>
    </row>
    <row r="17" spans="1:17" s="40" customFormat="1">
      <c r="A17" s="8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"/>
      <c r="P17" s="35"/>
      <c r="Q17" s="42"/>
    </row>
    <row r="18" spans="1:17" s="40" customFormat="1">
      <c r="A18" s="8">
        <v>1805</v>
      </c>
      <c r="B18" s="40" t="s">
        <v>18</v>
      </c>
      <c r="C18" s="12">
        <f>+[1]Vending_Video!D$76+[1]Vending_Video!D$71</f>
        <v>1051</v>
      </c>
      <c r="D18" s="12">
        <f>+[1]Vending_Video!E$76+[1]Vending_Video!E$71</f>
        <v>1289.25</v>
      </c>
      <c r="E18" s="12">
        <f>+[1]Vending_Video!F$76+[1]Vending_Video!F$71</f>
        <v>1959</v>
      </c>
      <c r="F18" s="12">
        <f>+[1]Vending_Video!G$76+[1]Vending_Video!G$71</f>
        <v>2285.5</v>
      </c>
      <c r="G18" s="12">
        <f>+[1]Vending_Video!H$76+[1]Vending_Video!H$71</f>
        <v>1830.25</v>
      </c>
      <c r="H18" s="12">
        <f>+[1]Vending_Video!I$76+[1]Vending_Video!I$71</f>
        <v>3468.25</v>
      </c>
      <c r="I18" s="12">
        <f>+[1]Vending_Video!J$76+[1]Vending_Video!J$71</f>
        <v>3753.5</v>
      </c>
      <c r="J18" s="12">
        <f>+[1]Vending_Video!K$76+[1]Vending_Video!K$71</f>
        <v>4078.5</v>
      </c>
      <c r="K18" s="12">
        <f>+[1]Vending_Video!L$76+[1]Vending_Video!L$71</f>
        <v>1798.25</v>
      </c>
      <c r="L18" s="12">
        <f>+[1]Vending_Video!M$76+[1]Vending_Video!M$71</f>
        <v>1705.75</v>
      </c>
      <c r="M18" s="12">
        <f>+[1]Vending_Video!N$76+[1]Vending_Video!N$71</f>
        <v>2102.25</v>
      </c>
      <c r="N18" s="12">
        <f>+[1]Vending_Video!O$76+[1]Vending_Video!O$71</f>
        <v>1406.25</v>
      </c>
      <c r="O18" s="12"/>
      <c r="P18" s="35">
        <f>SUM(C18:O18)</f>
        <v>26727.75</v>
      </c>
      <c r="Q18" s="42" t="s">
        <v>48</v>
      </c>
    </row>
    <row r="19" spans="1:17" s="40" customFormat="1">
      <c r="A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"/>
      <c r="P19" s="35"/>
      <c r="Q19" s="42"/>
    </row>
    <row r="20" spans="1:17" s="40" customFormat="1">
      <c r="A20" s="8">
        <v>1806</v>
      </c>
      <c r="B20" s="40" t="s">
        <v>19</v>
      </c>
      <c r="C20" s="12">
        <f>+[1]Vending_Video!D$61+[1]Vending_Video!D$81</f>
        <v>1238.75</v>
      </c>
      <c r="D20" s="12">
        <f>+[1]Vending_Video!E$61+[1]Vending_Video!E$81</f>
        <v>1355.25</v>
      </c>
      <c r="E20" s="12">
        <f>+[1]Vending_Video!F$61+[1]Vending_Video!F$81</f>
        <v>1573.5</v>
      </c>
      <c r="F20" s="12">
        <f>+[1]Vending_Video!G$61+[1]Vending_Video!G$81</f>
        <v>2211</v>
      </c>
      <c r="G20" s="12">
        <f>+[1]Vending_Video!H$61+[1]Vending_Video!H$81</f>
        <v>1896</v>
      </c>
      <c r="H20" s="12">
        <f>+[1]Vending_Video!I$61+[1]Vending_Video!I$81</f>
        <v>2879.75</v>
      </c>
      <c r="I20" s="12">
        <f>+[1]Vending_Video!J$61+[1]Vending_Video!J$81</f>
        <v>3508.5</v>
      </c>
      <c r="J20" s="12">
        <f>+[1]Vending_Video!K$61+[1]Vending_Video!K$81</f>
        <v>3630.75</v>
      </c>
      <c r="K20" s="12">
        <f>+[1]Vending_Video!L$61+[1]Vending_Video!L$81</f>
        <v>1947.5</v>
      </c>
      <c r="L20" s="12">
        <f>+[1]Vending_Video!M$61+[1]Vending_Video!M$81</f>
        <v>1925.75</v>
      </c>
      <c r="M20" s="12">
        <f>+[1]Vending_Video!N$61+[1]Vending_Video!N$81</f>
        <v>2530</v>
      </c>
      <c r="N20" s="12">
        <f>+[1]Vending_Video!O$61+[1]Vending_Video!O$81</f>
        <v>2190.25</v>
      </c>
      <c r="O20" s="14"/>
      <c r="P20" s="35">
        <f>SUM(C20:O20)</f>
        <v>26887</v>
      </c>
      <c r="Q20" s="42" t="s">
        <v>48</v>
      </c>
    </row>
    <row r="21" spans="1:17" s="40" customFormat="1">
      <c r="A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4"/>
      <c r="P21" s="35"/>
      <c r="Q21" s="42"/>
    </row>
    <row r="22" spans="1:17" s="40" customFormat="1">
      <c r="A22" s="8">
        <v>1807</v>
      </c>
      <c r="B22" s="40" t="s">
        <v>20</v>
      </c>
      <c r="C22" s="12">
        <f>+[1]Vending_Video!D$82+[1]Vending_Video!D$60</f>
        <v>1026.5</v>
      </c>
      <c r="D22" s="12">
        <f>+[1]Vending_Video!E$82+[1]Vending_Video!E$60</f>
        <v>1163.5</v>
      </c>
      <c r="E22" s="12">
        <f>+[1]Vending_Video!F$82+[1]Vending_Video!F$60</f>
        <v>1414</v>
      </c>
      <c r="F22" s="12">
        <f>+[1]Vending_Video!G$82+[1]Vending_Video!G$60</f>
        <v>2137.25</v>
      </c>
      <c r="G22" s="12">
        <f>+[1]Vending_Video!H$82+[1]Vending_Video!H$60</f>
        <v>1696</v>
      </c>
      <c r="H22" s="12">
        <f>+[1]Vending_Video!I$82+[1]Vending_Video!I$60</f>
        <v>2433.5</v>
      </c>
      <c r="I22" s="12">
        <f>+[1]Vending_Video!J$82+[1]Vending_Video!J$60</f>
        <v>2716</v>
      </c>
      <c r="J22" s="12">
        <f>+[1]Vending_Video!K$82+[1]Vending_Video!K$60</f>
        <v>2630.75</v>
      </c>
      <c r="K22" s="12">
        <f>+[1]Vending_Video!L$82+[1]Vending_Video!L$60</f>
        <v>1598.25</v>
      </c>
      <c r="L22" s="12">
        <f>+[1]Vending_Video!M$82+[1]Vending_Video!M$60</f>
        <v>1586.75</v>
      </c>
      <c r="M22" s="12">
        <f>+[1]Vending_Video!N$82+[1]Vending_Video!N$60</f>
        <v>1854.25</v>
      </c>
      <c r="N22" s="12">
        <f>+[1]Vending_Video!O$82+[1]Vending_Video!O$60</f>
        <v>1330.5</v>
      </c>
      <c r="O22" s="12"/>
      <c r="P22" s="35">
        <f>SUM(C22:O22)</f>
        <v>21587.25</v>
      </c>
      <c r="Q22" s="42" t="s">
        <v>48</v>
      </c>
    </row>
    <row r="23" spans="1:17" s="40" customFormat="1">
      <c r="A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4"/>
      <c r="P23" s="35"/>
      <c r="Q23" s="42"/>
    </row>
    <row r="24" spans="1:17" s="40" customFormat="1">
      <c r="A24" s="8">
        <v>1808</v>
      </c>
      <c r="B24" s="40" t="s">
        <v>21</v>
      </c>
      <c r="C24" s="12">
        <f>+[1]Vending_Video!D$83+[1]Vending_Video!D$65</f>
        <v>1069.5</v>
      </c>
      <c r="D24" s="12">
        <f>+[1]Vending_Video!E$83+[1]Vending_Video!E$65</f>
        <v>1449.5</v>
      </c>
      <c r="E24" s="12">
        <f>+[1]Vending_Video!F$83+[1]Vending_Video!F$65</f>
        <v>1936.75</v>
      </c>
      <c r="F24" s="12">
        <f>+[1]Vending_Video!G$83+[1]Vending_Video!G$65</f>
        <v>2466.5</v>
      </c>
      <c r="G24" s="12">
        <f>+[1]Vending_Video!H$83+[1]Vending_Video!H$65</f>
        <v>2310.75</v>
      </c>
      <c r="H24" s="12">
        <f>+[1]Vending_Video!I$83+[1]Vending_Video!I$65</f>
        <v>2573.75</v>
      </c>
      <c r="I24" s="12">
        <f>+[1]Vending_Video!J$83+[1]Vending_Video!J$65</f>
        <v>3434.25</v>
      </c>
      <c r="J24" s="12">
        <f>+[1]Vending_Video!K$83+[1]Vending_Video!K$65</f>
        <v>3118</v>
      </c>
      <c r="K24" s="12">
        <f>+[1]Vending_Video!L$83+[1]Vending_Video!L$65</f>
        <v>2083.5</v>
      </c>
      <c r="L24" s="12">
        <f>+[1]Vending_Video!M$83+[1]Vending_Video!M$65</f>
        <v>2014.25</v>
      </c>
      <c r="M24" s="12">
        <f>+[1]Vending_Video!N$83+[1]Vending_Video!N$65</f>
        <v>1932.25</v>
      </c>
      <c r="N24" s="12">
        <f>+[1]Vending_Video!O$83+[1]Vending_Video!O$65</f>
        <v>1568.5</v>
      </c>
      <c r="O24" s="11"/>
      <c r="P24" s="35">
        <f>SUM(C24:O24)</f>
        <v>25957.5</v>
      </c>
      <c r="Q24" s="42" t="s">
        <v>48</v>
      </c>
    </row>
    <row r="25" spans="1:17" s="40" customFormat="1">
      <c r="A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4"/>
      <c r="P25" s="35"/>
      <c r="Q25" s="42"/>
    </row>
    <row r="26" spans="1:17" s="40" customFormat="1">
      <c r="A26" s="8">
        <v>1809</v>
      </c>
      <c r="B26" s="40" t="s">
        <v>22</v>
      </c>
      <c r="C26" s="12">
        <f>+[1]Vending_Video!D$84+[1]Vending_Video!D$70</f>
        <v>1084.5</v>
      </c>
      <c r="D26" s="12">
        <f>+[1]Vending_Video!E$84+[1]Vending_Video!E$70</f>
        <v>1708.75</v>
      </c>
      <c r="E26" s="12">
        <f>+[1]Vending_Video!F$84+[1]Vending_Video!F$70</f>
        <v>2582.25</v>
      </c>
      <c r="F26" s="12">
        <f>+[1]Vending_Video!G$84+[1]Vending_Video!G$70</f>
        <v>2846.5</v>
      </c>
      <c r="G26" s="12">
        <f>+[1]Vending_Video!H$84+[1]Vending_Video!H$70</f>
        <v>3299</v>
      </c>
      <c r="H26" s="12">
        <f>+[1]Vending_Video!I$84+[1]Vending_Video!I$70</f>
        <v>3606.5</v>
      </c>
      <c r="I26" s="12">
        <f>+[1]Vending_Video!J$84+[1]Vending_Video!J$70</f>
        <v>3954.5</v>
      </c>
      <c r="J26" s="12">
        <f>+[1]Vending_Video!K$84+[1]Vending_Video!K$70</f>
        <v>4247.25</v>
      </c>
      <c r="K26" s="12">
        <f>+[1]Vending_Video!L$84+[1]Vending_Video!L$70</f>
        <v>2625.5</v>
      </c>
      <c r="L26" s="12">
        <f>+[1]Vending_Video!M$84+[1]Vending_Video!M$70</f>
        <v>2554.75</v>
      </c>
      <c r="M26" s="12">
        <f>+[1]Vending_Video!N$84+[1]Vending_Video!N$70</f>
        <v>2788.75</v>
      </c>
      <c r="N26" s="12">
        <f>+[1]Vending_Video!O$84+[1]Vending_Video!O$70</f>
        <v>2611.25</v>
      </c>
      <c r="O26" s="12"/>
      <c r="P26" s="35">
        <f>SUM(C26:O26)</f>
        <v>33909.5</v>
      </c>
      <c r="Q26" s="42" t="s">
        <v>48</v>
      </c>
    </row>
    <row r="27" spans="1:17" s="40" customFormat="1">
      <c r="A27" s="8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4"/>
      <c r="P27" s="35"/>
      <c r="Q27" s="42"/>
    </row>
    <row r="28" spans="1:17" s="40" customFormat="1">
      <c r="A28" s="8">
        <v>1810</v>
      </c>
      <c r="B28" s="40" t="s">
        <v>23</v>
      </c>
      <c r="C28" s="12">
        <f>+[1]Vending_Video!D$77+[1]Vending_Video!D$63</f>
        <v>774.25</v>
      </c>
      <c r="D28" s="12">
        <f>+[1]Vending_Video!E$77+[1]Vending_Video!E$63</f>
        <v>934.25</v>
      </c>
      <c r="E28" s="12">
        <f>+[1]Vending_Video!F$77+[1]Vending_Video!F$63</f>
        <v>1685.5</v>
      </c>
      <c r="F28" s="12">
        <f>+[1]Vending_Video!G$77+[1]Vending_Video!G$63</f>
        <v>1880.25</v>
      </c>
      <c r="G28" s="12">
        <f>+[1]Vending_Video!H$77+[1]Vending_Video!H$63</f>
        <v>1663.5</v>
      </c>
      <c r="H28" s="12">
        <f>+[1]Vending_Video!I$77+[1]Vending_Video!I$63</f>
        <v>2523.25</v>
      </c>
      <c r="I28" s="12">
        <f>+[1]Vending_Video!J$77+[1]Vending_Video!J$63</f>
        <v>2569.25</v>
      </c>
      <c r="J28" s="12">
        <f>+[1]Vending_Video!K$77+[1]Vending_Video!K$63</f>
        <v>2161.5</v>
      </c>
      <c r="K28" s="12">
        <f>+[1]Vending_Video!L$77+[1]Vending_Video!L$63</f>
        <v>1684.25</v>
      </c>
      <c r="L28" s="12">
        <f>+[1]Vending_Video!M$77+[1]Vending_Video!M$63</f>
        <v>1282.5</v>
      </c>
      <c r="M28" s="12">
        <f>+[1]Vending_Video!N$77+[1]Vending_Video!N$63</f>
        <v>1296.75</v>
      </c>
      <c r="N28" s="12">
        <f>+[1]Vending_Video!O$77+[1]Vending_Video!O$63</f>
        <v>1412.5</v>
      </c>
      <c r="O28" s="12"/>
      <c r="P28" s="35">
        <f>SUM(C28:O28)</f>
        <v>19867.75</v>
      </c>
      <c r="Q28" s="42" t="s">
        <v>48</v>
      </c>
    </row>
    <row r="29" spans="1:17" s="40" customFormat="1">
      <c r="A29" s="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4"/>
      <c r="P29" s="35"/>
      <c r="Q29" s="42"/>
    </row>
    <row r="30" spans="1:17" s="40" customFormat="1">
      <c r="A30" s="8">
        <v>1811</v>
      </c>
      <c r="B30" s="40" t="s">
        <v>24</v>
      </c>
      <c r="C30" s="12">
        <f>+[1]Vending_Video!D$68+[1]Vending_Video!D$78</f>
        <v>865.75</v>
      </c>
      <c r="D30" s="12">
        <f>+[1]Vending_Video!E$68+[1]Vending_Video!E$78</f>
        <v>948</v>
      </c>
      <c r="E30" s="12">
        <f>+[1]Vending_Video!F$68+[1]Vending_Video!F$78</f>
        <v>1730</v>
      </c>
      <c r="F30" s="12">
        <f>+[1]Vending_Video!G$68+[1]Vending_Video!G$78</f>
        <v>1453.5</v>
      </c>
      <c r="G30" s="12">
        <f>+[1]Vending_Video!H$68+[1]Vending_Video!H$78</f>
        <v>1624.25</v>
      </c>
      <c r="H30" s="12">
        <f>+[1]Vending_Video!I$68+[1]Vending_Video!I$78</f>
        <v>2398.25</v>
      </c>
      <c r="I30" s="12">
        <f>+[1]Vending_Video!J$68+[1]Vending_Video!J$78</f>
        <v>2605.75</v>
      </c>
      <c r="J30" s="12">
        <f>+[1]Vending_Video!K$68+[1]Vending_Video!K$78</f>
        <v>2492</v>
      </c>
      <c r="K30" s="12">
        <f>+[1]Vending_Video!L$68+[1]Vending_Video!L$78</f>
        <v>1738</v>
      </c>
      <c r="L30" s="12">
        <f>+[1]Vending_Video!M$68+[1]Vending_Video!M$78</f>
        <v>1252.25</v>
      </c>
      <c r="M30" s="12">
        <f>+[1]Vending_Video!N$68+[1]Vending_Video!N$78</f>
        <v>1292.25</v>
      </c>
      <c r="N30" s="12">
        <f>+[1]Vending_Video!O$68+[1]Vending_Video!O$78</f>
        <v>1443</v>
      </c>
      <c r="O30" s="12"/>
      <c r="P30" s="35">
        <f>SUM(C30:O30)</f>
        <v>19843</v>
      </c>
      <c r="Q30" s="42" t="s">
        <v>48</v>
      </c>
    </row>
    <row r="31" spans="1:17" s="40" customFormat="1">
      <c r="A31" s="8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4"/>
      <c r="P31" s="35"/>
      <c r="Q31" s="42"/>
    </row>
    <row r="32" spans="1:17" s="40" customFormat="1">
      <c r="A32" s="8">
        <v>1812</v>
      </c>
      <c r="B32" s="40" t="s">
        <v>25</v>
      </c>
      <c r="C32" s="12">
        <f>+[1]Vending_Video!D$67+[1]Vending_Video!D$79</f>
        <v>1258.5</v>
      </c>
      <c r="D32" s="12">
        <f>+[1]Vending_Video!E$67+[1]Vending_Video!E$79</f>
        <v>1064.5</v>
      </c>
      <c r="E32" s="12">
        <f>+[1]Vending_Video!F$67+[1]Vending_Video!F$79</f>
        <v>1317.25</v>
      </c>
      <c r="F32" s="12">
        <f>+[1]Vending_Video!G$67+[1]Vending_Video!G$79</f>
        <v>1571</v>
      </c>
      <c r="G32" s="12">
        <f>+[1]Vending_Video!H$67+[1]Vending_Video!H$79</f>
        <v>1674.25</v>
      </c>
      <c r="H32" s="12">
        <f>+[1]Vending_Video!I$67+[1]Vending_Video!I$79</f>
        <v>1735.5</v>
      </c>
      <c r="I32" s="12">
        <f>+[1]Vending_Video!J$67+[1]Vending_Video!J$79</f>
        <v>2817.25</v>
      </c>
      <c r="J32" s="12">
        <f>+[1]Vending_Video!K$67+[1]Vending_Video!K$79</f>
        <v>3165.5</v>
      </c>
      <c r="K32" s="12">
        <f>+[1]Vending_Video!L$67+[1]Vending_Video!L$79</f>
        <v>1488.25</v>
      </c>
      <c r="L32" s="12">
        <f>+[1]Vending_Video!M$67+[1]Vending_Video!M$79</f>
        <v>1158.25</v>
      </c>
      <c r="M32" s="12">
        <f>+[1]Vending_Video!N$67+[1]Vending_Video!N$79</f>
        <v>1626.75</v>
      </c>
      <c r="N32" s="12">
        <f>+[1]Vending_Video!O$67+[1]Vending_Video!O$79</f>
        <v>1299</v>
      </c>
      <c r="O32" s="14"/>
      <c r="P32" s="35">
        <f>SUM(C32:O32)</f>
        <v>20176</v>
      </c>
      <c r="Q32" s="42" t="s">
        <v>48</v>
      </c>
    </row>
    <row r="33" spans="1:18" s="40" customFormat="1">
      <c r="A33" s="8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4"/>
      <c r="P33" s="35"/>
      <c r="Q33" s="42"/>
    </row>
    <row r="34" spans="1:18" s="40" customFormat="1">
      <c r="A34" s="8">
        <v>1813</v>
      </c>
      <c r="B34" s="40" t="s">
        <v>26</v>
      </c>
      <c r="C34" s="12">
        <f>+[1]Vending_Video!D$59+[1]Vending_Video!D$80</f>
        <v>1045.75</v>
      </c>
      <c r="D34" s="12">
        <f>+[1]Vending_Video!E$59+[1]Vending_Video!E$80</f>
        <v>840.25</v>
      </c>
      <c r="E34" s="12">
        <f>+[1]Vending_Video!F$59+[1]Vending_Video!F$80</f>
        <v>1039</v>
      </c>
      <c r="F34" s="12">
        <f>+[1]Vending_Video!G$59+[1]Vending_Video!G$80</f>
        <v>1060.75</v>
      </c>
      <c r="G34" s="12">
        <f>+[1]Vending_Video!H$59+[1]Vending_Video!H$80</f>
        <v>1155.25</v>
      </c>
      <c r="H34" s="12">
        <f>+[1]Vending_Video!I$59+[1]Vending_Video!I$80</f>
        <v>1327</v>
      </c>
      <c r="I34" s="12">
        <f>+[1]Vending_Video!J$59+[1]Vending_Video!J$80</f>
        <v>1826.75</v>
      </c>
      <c r="J34" s="12">
        <f>+[1]Vending_Video!K$59+[1]Vending_Video!K$80</f>
        <v>2066.75</v>
      </c>
      <c r="K34" s="12">
        <f>+[1]Vending_Video!L$59+[1]Vending_Video!L$80</f>
        <v>1079.25</v>
      </c>
      <c r="L34" s="12">
        <f>+[1]Vending_Video!M$59+[1]Vending_Video!M$80</f>
        <v>966.75</v>
      </c>
      <c r="M34" s="12">
        <f>+[1]Vending_Video!N$59+[1]Vending_Video!N$80</f>
        <v>1333.75</v>
      </c>
      <c r="N34" s="12">
        <f>+[1]Vending_Video!O$59+[1]Vending_Video!O$80</f>
        <v>984.25</v>
      </c>
      <c r="O34" s="12"/>
      <c r="P34" s="35">
        <f>SUM(C34:O34)</f>
        <v>14725.5</v>
      </c>
      <c r="Q34" s="42" t="s">
        <v>48</v>
      </c>
    </row>
    <row r="35" spans="1:18" s="40" customFormat="1">
      <c r="A35" s="8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4"/>
      <c r="P35" s="35"/>
      <c r="Q35" s="42"/>
    </row>
    <row r="36" spans="1:18" s="40" customFormat="1">
      <c r="A36" s="8">
        <v>1814</v>
      </c>
      <c r="B36" s="40" t="s">
        <v>27</v>
      </c>
      <c r="C36" s="12">
        <f>+[1]Vending_Video!D$85+[1]Vending_Video!D$66</f>
        <v>1977.75</v>
      </c>
      <c r="D36" s="12">
        <f>+[1]Vending_Video!E$85+[1]Vending_Video!E$66</f>
        <v>1483.25</v>
      </c>
      <c r="E36" s="12">
        <f>+[1]Vending_Video!F$85+[1]Vending_Video!F$66</f>
        <v>1542</v>
      </c>
      <c r="F36" s="12">
        <f>+[1]Vending_Video!G$85+[1]Vending_Video!G$66</f>
        <v>2240</v>
      </c>
      <c r="G36" s="12">
        <f>+[1]Vending_Video!H$85+[1]Vending_Video!H$66</f>
        <v>2672.75</v>
      </c>
      <c r="H36" s="12">
        <f>+[1]Vending_Video!I$85+[1]Vending_Video!I$66</f>
        <v>2675</v>
      </c>
      <c r="I36" s="12">
        <f>+[1]Vending_Video!J$85+[1]Vending_Video!J$66</f>
        <v>3192.5</v>
      </c>
      <c r="J36" s="12">
        <f>+[1]Vending_Video!K$85+[1]Vending_Video!K$66</f>
        <v>3435.25</v>
      </c>
      <c r="K36" s="12">
        <f>+[1]Vending_Video!L$85+[1]Vending_Video!L$66</f>
        <v>1677.5</v>
      </c>
      <c r="L36" s="12">
        <f>+[1]Vending_Video!M$85+[1]Vending_Video!M$66</f>
        <v>1685.25</v>
      </c>
      <c r="M36" s="12">
        <f>+[1]Vending_Video!N$85+[1]Vending_Video!N$66</f>
        <v>2175.75</v>
      </c>
      <c r="N36" s="12">
        <f>+[1]Vending_Video!O$85+[1]Vending_Video!O$66</f>
        <v>1506.75</v>
      </c>
      <c r="O36" s="14"/>
      <c r="P36" s="35">
        <f>SUM(C36:O36)</f>
        <v>26263.75</v>
      </c>
      <c r="Q36" s="42" t="s">
        <v>48</v>
      </c>
    </row>
    <row r="37" spans="1:18" s="40" customFormat="1">
      <c r="A37" s="8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4"/>
      <c r="P37" s="35"/>
      <c r="Q37" s="42"/>
    </row>
    <row r="38" spans="1:18" s="40" customFormat="1">
      <c r="A38" s="8">
        <v>1815</v>
      </c>
      <c r="B38" s="40" t="s">
        <v>28</v>
      </c>
      <c r="C38" s="12">
        <f>+[1]Vending_Video!D$86+[1]Vending_Video!D$62</f>
        <v>1855.25</v>
      </c>
      <c r="D38" s="12">
        <f>+[1]Vending_Video!E$86+[1]Vending_Video!E$62</f>
        <v>1125.25</v>
      </c>
      <c r="E38" s="12">
        <f>+[1]Vending_Video!F$86+[1]Vending_Video!F$62</f>
        <v>1181.25</v>
      </c>
      <c r="F38" s="12">
        <f>+[1]Vending_Video!G$86+[1]Vending_Video!G$62</f>
        <v>1813.75</v>
      </c>
      <c r="G38" s="12">
        <f>+[1]Vending_Video!H$86+[1]Vending_Video!H$62</f>
        <v>1795.75</v>
      </c>
      <c r="H38" s="12">
        <f>+[1]Vending_Video!I$86+[1]Vending_Video!I$62</f>
        <v>2257</v>
      </c>
      <c r="I38" s="12">
        <f>+[1]Vending_Video!J$86+[1]Vending_Video!J$62</f>
        <v>2334.5</v>
      </c>
      <c r="J38" s="12">
        <f>+[1]Vending_Video!K$86+[1]Vending_Video!K$62</f>
        <v>2371.75</v>
      </c>
      <c r="K38" s="12">
        <f>+[1]Vending_Video!L$86+[1]Vending_Video!L$62</f>
        <v>1298</v>
      </c>
      <c r="L38" s="12">
        <f>+[1]Vending_Video!M$86+[1]Vending_Video!M$62</f>
        <v>1381.5</v>
      </c>
      <c r="M38" s="12">
        <f>+[1]Vending_Video!N$86+[1]Vending_Video!N$62</f>
        <v>1549.75</v>
      </c>
      <c r="N38" s="12">
        <f>+[1]Vending_Video!O$86+[1]Vending_Video!O$62</f>
        <v>1304</v>
      </c>
      <c r="O38" s="12"/>
      <c r="P38" s="35">
        <f>SUM(C38:O38)</f>
        <v>20267.75</v>
      </c>
      <c r="Q38" s="42" t="s">
        <v>48</v>
      </c>
    </row>
    <row r="39" spans="1:18" s="40" customFormat="1">
      <c r="A39" s="8" t="s">
        <v>13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4"/>
      <c r="P39" s="35"/>
      <c r="Q39" s="42"/>
    </row>
    <row r="40" spans="1:18" s="40" customFormat="1">
      <c r="A40" s="8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35"/>
      <c r="Q40" s="42"/>
    </row>
    <row r="41" spans="1:18" s="47" customFormat="1">
      <c r="A41" s="10" t="s">
        <v>14</v>
      </c>
      <c r="C41" s="35">
        <f t="shared" ref="C41:N41" si="0">SUM(C8:C38)</f>
        <v>16886.75</v>
      </c>
      <c r="D41" s="35">
        <f t="shared" si="0"/>
        <v>17102.75</v>
      </c>
      <c r="E41" s="35">
        <f t="shared" si="0"/>
        <v>24125.3</v>
      </c>
      <c r="F41" s="35">
        <f t="shared" si="0"/>
        <v>28966.29</v>
      </c>
      <c r="G41" s="35">
        <f t="shared" si="0"/>
        <v>27537.5</v>
      </c>
      <c r="H41" s="35">
        <f t="shared" si="0"/>
        <v>38561.5</v>
      </c>
      <c r="I41" s="35">
        <f t="shared" si="0"/>
        <v>42899</v>
      </c>
      <c r="J41" s="35">
        <f t="shared" si="0"/>
        <v>44144.25</v>
      </c>
      <c r="K41" s="35">
        <f t="shared" si="0"/>
        <v>24023.05</v>
      </c>
      <c r="L41" s="35">
        <f t="shared" si="0"/>
        <v>22471.5</v>
      </c>
      <c r="M41" s="35">
        <f t="shared" si="0"/>
        <v>26292.75</v>
      </c>
      <c r="N41" s="35">
        <f t="shared" si="0"/>
        <v>20738.75</v>
      </c>
      <c r="O41" s="35"/>
      <c r="P41" s="35">
        <f>SUM(P8:P38)</f>
        <v>333749.39</v>
      </c>
      <c r="Q41" s="42"/>
      <c r="R41" s="40"/>
    </row>
    <row r="42" spans="1:18" s="40" customFormat="1">
      <c r="P42" s="60">
        <f>SUM(C41:O41)-P41</f>
        <v>0</v>
      </c>
      <c r="Q42" s="42"/>
    </row>
    <row r="43" spans="1:18" s="40" customFormat="1">
      <c r="C43" s="55">
        <f>+C41-[1]Vending_Video!D$88</f>
        <v>0</v>
      </c>
      <c r="D43" s="55">
        <f>+D41-[1]Vending_Video!E$88</f>
        <v>0</v>
      </c>
      <c r="E43" s="55">
        <f>+E41-[1]Vending_Video!F$88</f>
        <v>0</v>
      </c>
      <c r="F43" s="55">
        <f>+F41-[1]Vending_Video!G$88</f>
        <v>0</v>
      </c>
      <c r="G43" s="55">
        <f>+G41-[1]Vending_Video!H$88</f>
        <v>0</v>
      </c>
      <c r="H43" s="55">
        <f>+H41-[1]Vending_Video!I$88</f>
        <v>0</v>
      </c>
      <c r="I43" s="55">
        <f>+I41-[1]Vending_Video!J$88</f>
        <v>0</v>
      </c>
      <c r="J43" s="55">
        <f>+J41-[1]Vending_Video!K$88</f>
        <v>0</v>
      </c>
      <c r="K43" s="55">
        <f>+K41-[1]Vending_Video!L$88</f>
        <v>0</v>
      </c>
      <c r="L43" s="55">
        <f>+L41-[1]Vending_Video!M$88</f>
        <v>0</v>
      </c>
      <c r="M43" s="55">
        <f>+M41-[1]Vending_Video!N$88</f>
        <v>0</v>
      </c>
      <c r="N43" s="55">
        <f>+N41-[1]Vending_Video!O$88</f>
        <v>0</v>
      </c>
      <c r="O43" s="55"/>
      <c r="P43" s="47"/>
      <c r="Q43" s="42"/>
    </row>
    <row r="44" spans="1:18" s="40" customFormat="1">
      <c r="B44" s="40" t="s">
        <v>34</v>
      </c>
      <c r="C44" s="40" t="s">
        <v>35</v>
      </c>
      <c r="P44" s="47"/>
      <c r="Q44" s="42"/>
    </row>
    <row r="45" spans="1:18" s="40" customFormat="1">
      <c r="P45" s="47"/>
      <c r="Q45" s="42"/>
    </row>
  </sheetData>
  <mergeCells count="3">
    <mergeCell ref="A1:P1"/>
    <mergeCell ref="A2:P2"/>
    <mergeCell ref="A3:Q3"/>
  </mergeCells>
  <phoneticPr fontId="5" type="noConversion"/>
  <printOptions horizontalCentered="1"/>
  <pageMargins left="0.38" right="0.39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M33" sqref="M33"/>
    </sheetView>
  </sheetViews>
  <sheetFormatPr defaultColWidth="9.08984375" defaultRowHeight="10.5"/>
  <cols>
    <col min="1" max="1" width="5.36328125" style="17" customWidth="1"/>
    <col min="2" max="2" width="12.6328125" style="3" customWidth="1"/>
    <col min="3" max="14" width="8.90625" style="3" customWidth="1"/>
    <col min="15" max="15" width="1.36328125" style="3" customWidth="1"/>
    <col min="16" max="16" width="10.36328125" style="13" customWidth="1"/>
    <col min="17" max="16384" width="9.08984375" style="3"/>
  </cols>
  <sheetData>
    <row r="1" spans="1:36">
      <c r="A1" s="95" t="s">
        <v>65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36">
      <c r="A2" s="95" t="s">
        <v>30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36">
      <c r="A3" s="93">
        <f>Rest2017!A3</f>
        <v>2017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54"/>
    </row>
    <row r="5" spans="1:36">
      <c r="J5" s="61"/>
    </row>
    <row r="6" spans="1:36">
      <c r="A6" s="15" t="s">
        <v>0</v>
      </c>
      <c r="B6" s="44" t="s">
        <v>33</v>
      </c>
      <c r="C6" s="22" t="s">
        <v>1</v>
      </c>
      <c r="D6" s="22" t="s">
        <v>2</v>
      </c>
      <c r="E6" s="22" t="s">
        <v>3</v>
      </c>
      <c r="F6" s="22" t="s">
        <v>4</v>
      </c>
      <c r="G6" s="22" t="s">
        <v>5</v>
      </c>
      <c r="H6" s="22" t="s">
        <v>6</v>
      </c>
      <c r="I6" s="22" t="s">
        <v>7</v>
      </c>
      <c r="J6" s="22" t="s">
        <v>8</v>
      </c>
      <c r="K6" s="22" t="s">
        <v>9</v>
      </c>
      <c r="L6" s="22" t="s">
        <v>10</v>
      </c>
      <c r="M6" s="22" t="s">
        <v>11</v>
      </c>
      <c r="N6" s="22" t="s">
        <v>12</v>
      </c>
      <c r="O6" s="21"/>
      <c r="P6" s="23" t="s">
        <v>32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>
      <c r="A7" s="15"/>
    </row>
    <row r="8" spans="1:36" ht="22.5" customHeight="1">
      <c r="A8" s="15">
        <v>1800</v>
      </c>
      <c r="B8" s="3" t="s">
        <v>62</v>
      </c>
      <c r="C8" s="58">
        <v>173911.86</v>
      </c>
      <c r="D8" s="58">
        <v>146238</v>
      </c>
      <c r="E8" s="58">
        <v>201687.35</v>
      </c>
      <c r="F8" s="58">
        <v>240439.34</v>
      </c>
      <c r="G8" s="58">
        <v>287863.34000000003</v>
      </c>
      <c r="H8" s="58">
        <v>355869.66000000003</v>
      </c>
      <c r="I8" s="58">
        <v>402052.74</v>
      </c>
      <c r="J8" s="58">
        <v>349764.38</v>
      </c>
      <c r="K8" s="58">
        <v>241475.42</v>
      </c>
      <c r="L8" s="58">
        <v>239555.21000000002</v>
      </c>
      <c r="M8" s="58">
        <v>252803.26</v>
      </c>
      <c r="N8" s="58">
        <v>238278.81</v>
      </c>
      <c r="P8" s="13">
        <f t="shared" ref="P8:P21" si="0">SUM(C8:O8)</f>
        <v>3129939.3699999996</v>
      </c>
    </row>
    <row r="9" spans="1:36" ht="22.5" customHeight="1">
      <c r="A9" s="15">
        <v>1801</v>
      </c>
      <c r="B9" s="3" t="s">
        <v>61</v>
      </c>
      <c r="C9" s="58">
        <v>190909.72999999998</v>
      </c>
      <c r="D9" s="58">
        <v>159148</v>
      </c>
      <c r="E9" s="58">
        <v>227587.29</v>
      </c>
      <c r="F9" s="58">
        <v>259629.37999999998</v>
      </c>
      <c r="G9" s="58">
        <v>298646.45999999996</v>
      </c>
      <c r="H9" s="58">
        <v>360509.4</v>
      </c>
      <c r="I9" s="58">
        <v>377875.53999999992</v>
      </c>
      <c r="J9" s="58">
        <v>325230.37</v>
      </c>
      <c r="K9" s="58">
        <v>232218.75</v>
      </c>
      <c r="L9" s="58">
        <v>210853.53</v>
      </c>
      <c r="M9" s="58">
        <v>233347.01</v>
      </c>
      <c r="N9" s="58">
        <v>214642.77</v>
      </c>
      <c r="P9" s="13">
        <f t="shared" si="0"/>
        <v>3090598.23</v>
      </c>
    </row>
    <row r="10" spans="1:36" ht="22.5" customHeight="1">
      <c r="A10" s="15">
        <v>1804</v>
      </c>
      <c r="B10" s="3" t="s">
        <v>17</v>
      </c>
      <c r="C10" s="58">
        <v>147630.62000000002</v>
      </c>
      <c r="D10" s="58">
        <v>126517</v>
      </c>
      <c r="E10" s="58">
        <v>161659.66000000003</v>
      </c>
      <c r="F10" s="58">
        <v>194390</v>
      </c>
      <c r="G10" s="58">
        <v>218111.78000000003</v>
      </c>
      <c r="H10" s="58">
        <v>268567.61</v>
      </c>
      <c r="I10" s="58">
        <v>305031.59999999998</v>
      </c>
      <c r="J10" s="58">
        <v>290033.17000000004</v>
      </c>
      <c r="K10" s="58">
        <v>208015.59</v>
      </c>
      <c r="L10" s="58">
        <v>209406.2</v>
      </c>
      <c r="M10" s="58">
        <v>212656.66</v>
      </c>
      <c r="N10" s="58">
        <v>197691.25</v>
      </c>
      <c r="P10" s="13">
        <f t="shared" si="0"/>
        <v>2539711.14</v>
      </c>
    </row>
    <row r="11" spans="1:36" ht="22.5" customHeight="1">
      <c r="A11" s="15">
        <v>1805</v>
      </c>
      <c r="B11" s="3" t="s">
        <v>18</v>
      </c>
      <c r="C11" s="58">
        <v>160596.65</v>
      </c>
      <c r="D11" s="58">
        <v>143059</v>
      </c>
      <c r="E11" s="58">
        <v>202242.66</v>
      </c>
      <c r="F11" s="58">
        <v>227029.53</v>
      </c>
      <c r="G11" s="58">
        <v>267979.93999999994</v>
      </c>
      <c r="H11" s="58">
        <v>314080.27999999997</v>
      </c>
      <c r="I11" s="58">
        <v>405313.31999999995</v>
      </c>
      <c r="J11" s="58">
        <v>367047.47</v>
      </c>
      <c r="K11" s="58">
        <v>276521.74000000005</v>
      </c>
      <c r="L11" s="58">
        <v>263988.36000000004</v>
      </c>
      <c r="M11" s="58">
        <v>268046.71999999997</v>
      </c>
      <c r="N11" s="58">
        <v>246672.77</v>
      </c>
      <c r="P11" s="13">
        <f t="shared" si="0"/>
        <v>3142578.44</v>
      </c>
    </row>
    <row r="12" spans="1:36" ht="22.5" customHeight="1">
      <c r="A12" s="15">
        <v>1806</v>
      </c>
      <c r="B12" s="3" t="s">
        <v>19</v>
      </c>
      <c r="C12" s="58">
        <v>205090.31</v>
      </c>
      <c r="D12" s="58">
        <v>174582</v>
      </c>
      <c r="E12" s="58">
        <v>225633.86000000002</v>
      </c>
      <c r="F12" s="58">
        <v>271527.73000000004</v>
      </c>
      <c r="G12" s="58">
        <v>296529.89</v>
      </c>
      <c r="H12" s="58">
        <v>352044.09</v>
      </c>
      <c r="I12" s="58">
        <v>427959.44999999995</v>
      </c>
      <c r="J12" s="58">
        <v>395898.73</v>
      </c>
      <c r="K12" s="58">
        <v>275165.77</v>
      </c>
      <c r="L12" s="58">
        <v>268066.75</v>
      </c>
      <c r="M12" s="58">
        <v>285847.05999999994</v>
      </c>
      <c r="N12" s="58">
        <v>259898.02000000002</v>
      </c>
      <c r="P12" s="13">
        <f t="shared" si="0"/>
        <v>3438243.66</v>
      </c>
    </row>
    <row r="13" spans="1:36" ht="22.5" customHeight="1">
      <c r="A13" s="15">
        <v>1807</v>
      </c>
      <c r="B13" s="3" t="s">
        <v>20</v>
      </c>
      <c r="C13" s="58">
        <v>147320.28</v>
      </c>
      <c r="D13" s="58">
        <v>127214</v>
      </c>
      <c r="E13" s="58">
        <v>179860.98</v>
      </c>
      <c r="F13" s="58">
        <v>200973.58</v>
      </c>
      <c r="G13" s="58">
        <v>231194.21999999997</v>
      </c>
      <c r="H13" s="58">
        <v>262289.40000000002</v>
      </c>
      <c r="I13" s="58">
        <v>327206.67000000004</v>
      </c>
      <c r="J13" s="58">
        <v>295623.87000000005</v>
      </c>
      <c r="K13" s="58">
        <v>221874.96</v>
      </c>
      <c r="L13" s="58">
        <v>214769</v>
      </c>
      <c r="M13" s="58">
        <v>225881.95</v>
      </c>
      <c r="N13" s="58">
        <v>216346.23999999999</v>
      </c>
      <c r="P13" s="13">
        <f t="shared" si="0"/>
        <v>2650555.1500000004</v>
      </c>
    </row>
    <row r="14" spans="1:36" ht="22.5" customHeight="1">
      <c r="A14" s="15">
        <v>1808</v>
      </c>
      <c r="B14" s="3" t="s">
        <v>21</v>
      </c>
      <c r="C14" s="58">
        <v>186537.30000000002</v>
      </c>
      <c r="D14" s="58">
        <v>154005</v>
      </c>
      <c r="E14" s="58">
        <v>206144.09999999998</v>
      </c>
      <c r="F14" s="58">
        <v>267014.40999999997</v>
      </c>
      <c r="G14" s="58">
        <v>294661.03000000003</v>
      </c>
      <c r="H14" s="58">
        <v>314969.61000000004</v>
      </c>
      <c r="I14" s="58">
        <v>345915.52</v>
      </c>
      <c r="J14" s="58">
        <v>298762.77000000008</v>
      </c>
      <c r="K14" s="58">
        <v>234341.47</v>
      </c>
      <c r="L14" s="58">
        <v>254767.68999999997</v>
      </c>
      <c r="M14" s="58">
        <v>272500.98</v>
      </c>
      <c r="N14" s="58">
        <v>242889.56000000003</v>
      </c>
      <c r="P14" s="13">
        <f t="shared" si="0"/>
        <v>3072509.4400000004</v>
      </c>
    </row>
    <row r="15" spans="1:36" ht="22.5" customHeight="1">
      <c r="A15" s="15">
        <v>1809</v>
      </c>
      <c r="B15" s="3" t="s">
        <v>22</v>
      </c>
      <c r="C15" s="58">
        <v>178296.48</v>
      </c>
      <c r="D15" s="58">
        <v>157131</v>
      </c>
      <c r="E15" s="58">
        <v>223858.84999999998</v>
      </c>
      <c r="F15" s="58">
        <v>253183.68</v>
      </c>
      <c r="G15" s="58">
        <v>288537.96000000002</v>
      </c>
      <c r="H15" s="58">
        <v>295008.31</v>
      </c>
      <c r="I15" s="58">
        <v>338110.41</v>
      </c>
      <c r="J15" s="58">
        <v>328570.26</v>
      </c>
      <c r="K15" s="58">
        <v>246498.04</v>
      </c>
      <c r="L15" s="58">
        <v>257473.50000000003</v>
      </c>
      <c r="M15" s="58">
        <v>279040.95</v>
      </c>
      <c r="N15" s="58">
        <v>254615.88</v>
      </c>
      <c r="P15" s="13">
        <f t="shared" si="0"/>
        <v>3100325.32</v>
      </c>
    </row>
    <row r="16" spans="1:36" ht="22.5" customHeight="1">
      <c r="A16" s="15">
        <v>1810</v>
      </c>
      <c r="B16" s="3" t="s">
        <v>23</v>
      </c>
      <c r="C16" s="58">
        <v>133839.13</v>
      </c>
      <c r="D16" s="58">
        <v>109981</v>
      </c>
      <c r="E16" s="58">
        <v>150124.69999999998</v>
      </c>
      <c r="F16" s="58">
        <v>310928.92</v>
      </c>
      <c r="G16" s="58">
        <v>352272.12</v>
      </c>
      <c r="H16" s="58">
        <v>400084.80999999994</v>
      </c>
      <c r="I16" s="58">
        <v>283334.17</v>
      </c>
      <c r="J16" s="58">
        <v>265294.74</v>
      </c>
      <c r="K16" s="58">
        <v>184992.12</v>
      </c>
      <c r="L16" s="58">
        <v>187690.90000000002</v>
      </c>
      <c r="M16" s="58">
        <v>197983.84999999998</v>
      </c>
      <c r="N16" s="58">
        <v>183956.42</v>
      </c>
      <c r="P16" s="13">
        <f t="shared" si="0"/>
        <v>2760482.88</v>
      </c>
    </row>
    <row r="17" spans="1:16" ht="22.5" customHeight="1">
      <c r="A17" s="15">
        <v>1811</v>
      </c>
      <c r="B17" s="3" t="s">
        <v>24</v>
      </c>
      <c r="C17" s="58">
        <v>117734.93</v>
      </c>
      <c r="D17" s="58">
        <v>98368</v>
      </c>
      <c r="E17" s="58">
        <v>143585.07</v>
      </c>
      <c r="F17" s="58">
        <v>182457.25000000003</v>
      </c>
      <c r="G17" s="58">
        <v>207512.08</v>
      </c>
      <c r="H17" s="58">
        <v>254153.21</v>
      </c>
      <c r="I17" s="58">
        <v>268919.97000000003</v>
      </c>
      <c r="J17" s="58">
        <v>250903.28</v>
      </c>
      <c r="K17" s="58">
        <v>175481.77999999997</v>
      </c>
      <c r="L17" s="58">
        <v>168407.33</v>
      </c>
      <c r="M17" s="58">
        <v>177958.16000000003</v>
      </c>
      <c r="N17" s="58">
        <v>172642.03000000003</v>
      </c>
      <c r="P17" s="13">
        <f t="shared" si="0"/>
        <v>2218123.09</v>
      </c>
    </row>
    <row r="18" spans="1:16" ht="22.5" customHeight="1">
      <c r="A18" s="15">
        <v>1812</v>
      </c>
      <c r="B18" s="3" t="s">
        <v>25</v>
      </c>
      <c r="C18" s="58">
        <v>190421.7</v>
      </c>
      <c r="D18" s="58">
        <v>154682</v>
      </c>
      <c r="E18" s="58">
        <v>202502.57000000004</v>
      </c>
      <c r="F18" s="58">
        <v>8652.94</v>
      </c>
      <c r="G18" s="58">
        <v>0</v>
      </c>
      <c r="H18" s="58">
        <v>26149.51</v>
      </c>
      <c r="I18" s="58">
        <v>379463.22000000003</v>
      </c>
      <c r="J18" s="58">
        <v>351459.11000000004</v>
      </c>
      <c r="K18" s="58">
        <v>251499.28</v>
      </c>
      <c r="L18" s="58">
        <v>254130.56</v>
      </c>
      <c r="M18" s="58">
        <v>279939.62</v>
      </c>
      <c r="N18" s="58">
        <v>261492.65999999997</v>
      </c>
      <c r="P18" s="13">
        <f t="shared" si="0"/>
        <v>2360393.1700000004</v>
      </c>
    </row>
    <row r="19" spans="1:16" ht="22.5" customHeight="1">
      <c r="A19" s="15">
        <v>1813</v>
      </c>
      <c r="B19" s="3" t="s">
        <v>26</v>
      </c>
      <c r="C19" s="58">
        <v>142045.96</v>
      </c>
      <c r="D19" s="58">
        <v>117799</v>
      </c>
      <c r="E19" s="58">
        <v>163069.02999999997</v>
      </c>
      <c r="F19" s="58">
        <v>7881.32</v>
      </c>
      <c r="G19" s="58">
        <v>0</v>
      </c>
      <c r="H19" s="58">
        <v>14892.79</v>
      </c>
      <c r="I19" s="58">
        <v>265529.15000000002</v>
      </c>
      <c r="J19" s="58">
        <v>255152.52</v>
      </c>
      <c r="K19" s="58">
        <v>196476.07</v>
      </c>
      <c r="L19" s="58">
        <v>192449.30999999997</v>
      </c>
      <c r="M19" s="58">
        <v>208009.28999999998</v>
      </c>
      <c r="N19" s="58">
        <v>198383.75999999998</v>
      </c>
      <c r="P19" s="13">
        <f t="shared" si="0"/>
        <v>1761688.2000000002</v>
      </c>
    </row>
    <row r="20" spans="1:16" ht="22.5" customHeight="1">
      <c r="A20" s="15">
        <v>1814</v>
      </c>
      <c r="B20" s="3" t="s">
        <v>27</v>
      </c>
      <c r="C20" s="58">
        <v>220560.87</v>
      </c>
      <c r="D20" s="58">
        <v>192973</v>
      </c>
      <c r="E20" s="58">
        <v>246191.41</v>
      </c>
      <c r="F20" s="58">
        <v>321669.88</v>
      </c>
      <c r="G20" s="58">
        <v>354716.1</v>
      </c>
      <c r="H20" s="58">
        <v>416158.63000000006</v>
      </c>
      <c r="I20" s="58">
        <v>446604.37</v>
      </c>
      <c r="J20" s="58">
        <v>399457.88</v>
      </c>
      <c r="K20" s="58">
        <v>295494.56</v>
      </c>
      <c r="L20" s="58">
        <v>306635.7</v>
      </c>
      <c r="M20" s="58">
        <v>320173.79000000004</v>
      </c>
      <c r="N20" s="58">
        <v>306442.71000000002</v>
      </c>
      <c r="P20" s="13">
        <f t="shared" si="0"/>
        <v>3827078.9000000004</v>
      </c>
    </row>
    <row r="21" spans="1:16" ht="22.5" customHeight="1">
      <c r="A21" s="15">
        <v>1815</v>
      </c>
      <c r="B21" s="3" t="s">
        <v>28</v>
      </c>
      <c r="C21" s="58">
        <v>180438.5</v>
      </c>
      <c r="D21" s="58">
        <v>155558</v>
      </c>
      <c r="E21" s="58">
        <v>207808.96000000002</v>
      </c>
      <c r="F21" s="58">
        <v>293294.13000000006</v>
      </c>
      <c r="G21" s="58">
        <v>327018.40999999997</v>
      </c>
      <c r="H21" s="58">
        <v>350805.19999999995</v>
      </c>
      <c r="I21" s="58">
        <v>321010.05000000005</v>
      </c>
      <c r="J21" s="58">
        <v>298523.25</v>
      </c>
      <c r="K21" s="58">
        <v>231972.98</v>
      </c>
      <c r="L21" s="58">
        <v>245830.56</v>
      </c>
      <c r="M21" s="58">
        <v>254725.61000000002</v>
      </c>
      <c r="N21" s="58">
        <v>237616.19</v>
      </c>
      <c r="P21" s="13">
        <f t="shared" si="0"/>
        <v>3104601.84</v>
      </c>
    </row>
    <row r="22" spans="1:16">
      <c r="A22" s="15"/>
      <c r="C22" s="1"/>
      <c r="D22" s="1"/>
      <c r="E22" s="18"/>
      <c r="F22" s="1"/>
      <c r="G22" s="1"/>
      <c r="H22" s="1"/>
      <c r="I22" s="1"/>
      <c r="J22" s="1"/>
      <c r="K22" s="1"/>
      <c r="L22" s="1"/>
      <c r="M22" s="1"/>
      <c r="N22" s="58"/>
    </row>
    <row r="23" spans="1:16">
      <c r="A23" s="15"/>
      <c r="G23" s="1"/>
      <c r="H23" s="1"/>
    </row>
    <row r="24" spans="1:16" s="13" customFormat="1">
      <c r="A24" s="16" t="s">
        <v>14</v>
      </c>
      <c r="C24" s="13">
        <f t="shared" ref="C24:N24" si="1">SUM(C8:C21)</f>
        <v>2375334.3199999998</v>
      </c>
      <c r="D24" s="13">
        <f t="shared" si="1"/>
        <v>2017255</v>
      </c>
      <c r="E24" s="13">
        <f t="shared" si="1"/>
        <v>2741956.4899999998</v>
      </c>
      <c r="F24" s="13">
        <f t="shared" si="1"/>
        <v>3039072.0899999994</v>
      </c>
      <c r="G24" s="13">
        <f t="shared" si="1"/>
        <v>3425043.3300000005</v>
      </c>
      <c r="H24" s="13">
        <f t="shared" si="1"/>
        <v>3985582.51</v>
      </c>
      <c r="I24" s="13">
        <f>SUM(I8:I21)</f>
        <v>4894326.18</v>
      </c>
      <c r="J24" s="13">
        <f t="shared" si="1"/>
        <v>4471721.8000000007</v>
      </c>
      <c r="K24" s="13">
        <f t="shared" si="1"/>
        <v>3272028.5299999993</v>
      </c>
      <c r="L24" s="13">
        <f t="shared" si="1"/>
        <v>3274024.6000000006</v>
      </c>
      <c r="M24" s="13">
        <f t="shared" si="1"/>
        <v>3468914.91</v>
      </c>
      <c r="N24" s="13">
        <f t="shared" si="1"/>
        <v>3231569.07</v>
      </c>
      <c r="P24" s="13">
        <f>SUM(P8:P21)</f>
        <v>40196828.829999998</v>
      </c>
    </row>
    <row r="25" spans="1:16" ht="10">
      <c r="P25" s="2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C24" sqref="C24"/>
    </sheetView>
  </sheetViews>
  <sheetFormatPr defaultColWidth="9.08984375" defaultRowHeight="10.5"/>
  <cols>
    <col min="1" max="1" width="5.36328125" style="17" customWidth="1"/>
    <col min="2" max="2" width="12.6328125" style="3" customWidth="1"/>
    <col min="3" max="14" width="8.90625" style="3" customWidth="1"/>
    <col min="15" max="15" width="1.36328125" style="3" customWidth="1"/>
    <col min="16" max="16" width="10.36328125" style="13" customWidth="1"/>
    <col min="17" max="16384" width="9.08984375" style="3"/>
  </cols>
  <sheetData>
    <row r="1" spans="1:17">
      <c r="A1" s="95" t="s">
        <v>65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7">
      <c r="A2" s="95" t="s">
        <v>31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7">
      <c r="A3" s="93">
        <f>Rest2017!A3</f>
        <v>2017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54"/>
    </row>
    <row r="5" spans="1:17">
      <c r="J5" s="61"/>
    </row>
    <row r="6" spans="1:17">
      <c r="A6" s="15" t="s">
        <v>0</v>
      </c>
      <c r="B6" s="44" t="s">
        <v>33</v>
      </c>
      <c r="C6" s="22" t="s">
        <v>1</v>
      </c>
      <c r="D6" s="22" t="s">
        <v>2</v>
      </c>
      <c r="E6" s="22" t="s">
        <v>3</v>
      </c>
      <c r="F6" s="22" t="s">
        <v>4</v>
      </c>
      <c r="G6" s="22" t="s">
        <v>5</v>
      </c>
      <c r="H6" s="22" t="s">
        <v>6</v>
      </c>
      <c r="I6" s="22" t="s">
        <v>7</v>
      </c>
      <c r="J6" s="22" t="s">
        <v>8</v>
      </c>
      <c r="K6" s="22" t="s">
        <v>9</v>
      </c>
      <c r="L6" s="22" t="s">
        <v>10</v>
      </c>
      <c r="M6" s="22" t="s">
        <v>11</v>
      </c>
      <c r="N6" s="22" t="s">
        <v>12</v>
      </c>
      <c r="O6" s="21"/>
      <c r="P6" s="23" t="s">
        <v>32</v>
      </c>
      <c r="Q6" s="21"/>
    </row>
    <row r="7" spans="1:17">
      <c r="A7" s="15"/>
    </row>
    <row r="8" spans="1:17" ht="22.5" customHeight="1">
      <c r="A8" s="15">
        <v>1800</v>
      </c>
      <c r="B8" s="3" t="s">
        <v>62</v>
      </c>
      <c r="C8" s="58">
        <v>156362.38</v>
      </c>
      <c r="D8" s="58">
        <v>139057.15</v>
      </c>
      <c r="E8" s="58">
        <v>163511.53</v>
      </c>
      <c r="F8" s="58">
        <v>153493.51</v>
      </c>
      <c r="G8" s="58">
        <v>141094.60999999999</v>
      </c>
      <c r="H8" s="58">
        <v>177081.73</v>
      </c>
      <c r="I8" s="58">
        <v>169988.14</v>
      </c>
      <c r="J8" s="58">
        <v>199497.57</v>
      </c>
      <c r="K8" s="58">
        <v>194013.93</v>
      </c>
      <c r="L8" s="58">
        <v>217705.19</v>
      </c>
      <c r="M8" s="58">
        <v>206293.57</v>
      </c>
      <c r="N8" s="58">
        <v>194181.97</v>
      </c>
      <c r="P8" s="13">
        <f t="shared" ref="P8:P21" si="0">SUM(C8:O8)</f>
        <v>2112281.2800000003</v>
      </c>
    </row>
    <row r="9" spans="1:17" ht="22.5" customHeight="1">
      <c r="A9" s="15">
        <v>1801</v>
      </c>
      <c r="B9" s="3" t="s">
        <v>61</v>
      </c>
      <c r="C9" s="58">
        <v>132337.13</v>
      </c>
      <c r="D9" s="58">
        <v>119236.78</v>
      </c>
      <c r="E9" s="58">
        <v>133448.59</v>
      </c>
      <c r="F9" s="58">
        <v>120976.45</v>
      </c>
      <c r="G9" s="58">
        <v>127921.59</v>
      </c>
      <c r="H9" s="58">
        <v>142303.26</v>
      </c>
      <c r="I9" s="58">
        <v>141924.76</v>
      </c>
      <c r="J9" s="58">
        <v>171198.96</v>
      </c>
      <c r="K9" s="58">
        <v>160919.69</v>
      </c>
      <c r="L9" s="58">
        <v>182966.68</v>
      </c>
      <c r="M9" s="58">
        <v>174113.58</v>
      </c>
      <c r="N9" s="58">
        <v>152850.47</v>
      </c>
      <c r="P9" s="13">
        <f t="shared" si="0"/>
        <v>1760197.94</v>
      </c>
    </row>
    <row r="10" spans="1:17" ht="22.5" customHeight="1">
      <c r="A10" s="15">
        <v>1804</v>
      </c>
      <c r="B10" s="3" t="s">
        <v>17</v>
      </c>
      <c r="C10" s="58">
        <v>114297.46</v>
      </c>
      <c r="D10" s="58">
        <v>122991.57</v>
      </c>
      <c r="E10" s="58">
        <v>111019</v>
      </c>
      <c r="F10" s="58">
        <v>120198.64</v>
      </c>
      <c r="G10" s="58">
        <v>133918.07999999999</v>
      </c>
      <c r="H10" s="58">
        <v>145056.38</v>
      </c>
      <c r="I10" s="58">
        <v>137424.67000000001</v>
      </c>
      <c r="J10" s="58">
        <v>153190.35999999999</v>
      </c>
      <c r="K10" s="58">
        <v>146367.62</v>
      </c>
      <c r="L10" s="58">
        <v>154172.32</v>
      </c>
      <c r="M10" s="58">
        <v>140473.73000000001</v>
      </c>
      <c r="N10" s="58">
        <v>142181.71</v>
      </c>
      <c r="P10" s="13">
        <f t="shared" si="0"/>
        <v>1621291.54</v>
      </c>
    </row>
    <row r="11" spans="1:17" ht="22.5" customHeight="1">
      <c r="A11" s="15">
        <v>1805</v>
      </c>
      <c r="B11" s="3" t="s">
        <v>18</v>
      </c>
      <c r="C11" s="58">
        <v>98535.47</v>
      </c>
      <c r="D11" s="58">
        <v>93403.92</v>
      </c>
      <c r="E11" s="58">
        <v>104926.09</v>
      </c>
      <c r="F11" s="58">
        <v>120399.58</v>
      </c>
      <c r="G11" s="58">
        <v>136422.42000000001</v>
      </c>
      <c r="H11" s="58">
        <v>138398.48000000001</v>
      </c>
      <c r="I11" s="58">
        <v>141074.65</v>
      </c>
      <c r="J11" s="58">
        <v>161881.76</v>
      </c>
      <c r="K11" s="58">
        <v>144683.85</v>
      </c>
      <c r="L11" s="58">
        <v>147215.70000000001</v>
      </c>
      <c r="M11" s="58">
        <v>144817.57999999999</v>
      </c>
      <c r="N11" s="58">
        <v>123803.01</v>
      </c>
      <c r="P11" s="13">
        <f t="shared" si="0"/>
        <v>1555562.51</v>
      </c>
    </row>
    <row r="12" spans="1:17" ht="22.5" customHeight="1">
      <c r="A12" s="15">
        <v>1806</v>
      </c>
      <c r="B12" s="3" t="s">
        <v>19</v>
      </c>
      <c r="C12" s="58">
        <v>97719.86</v>
      </c>
      <c r="D12" s="58">
        <v>102059.77</v>
      </c>
      <c r="E12" s="58">
        <v>105774</v>
      </c>
      <c r="F12" s="58">
        <v>106039.09</v>
      </c>
      <c r="G12" s="58">
        <v>119287.65</v>
      </c>
      <c r="H12" s="58">
        <v>110715.53</v>
      </c>
      <c r="I12" s="58">
        <v>115142.93</v>
      </c>
      <c r="J12" s="58">
        <v>151708.72</v>
      </c>
      <c r="K12" s="58">
        <v>128599.37</v>
      </c>
      <c r="L12" s="58">
        <v>140703.92000000001</v>
      </c>
      <c r="M12" s="58">
        <v>127146.31</v>
      </c>
      <c r="N12" s="58">
        <v>134548.9</v>
      </c>
      <c r="P12" s="13">
        <f t="shared" si="0"/>
        <v>1439446.05</v>
      </c>
    </row>
    <row r="13" spans="1:17" ht="22.5" customHeight="1">
      <c r="A13" s="15">
        <v>1807</v>
      </c>
      <c r="B13" s="3" t="s">
        <v>20</v>
      </c>
      <c r="C13" s="58">
        <v>64645.26</v>
      </c>
      <c r="D13" s="58">
        <v>64601.599999999999</v>
      </c>
      <c r="E13" s="58">
        <v>72828.850000000006</v>
      </c>
      <c r="F13" s="58">
        <v>85357.82</v>
      </c>
      <c r="G13" s="58">
        <v>85578.92</v>
      </c>
      <c r="H13" s="58">
        <v>75247.45</v>
      </c>
      <c r="I13" s="58">
        <v>85054.79</v>
      </c>
      <c r="J13" s="58">
        <v>100212.19</v>
      </c>
      <c r="K13" s="58">
        <v>105708.41</v>
      </c>
      <c r="L13" s="58">
        <v>116729.38</v>
      </c>
      <c r="M13" s="58">
        <v>98501.84</v>
      </c>
      <c r="N13" s="58">
        <v>95134.7</v>
      </c>
      <c r="P13" s="13">
        <f t="shared" si="0"/>
        <v>1049601.2100000002</v>
      </c>
    </row>
    <row r="14" spans="1:17" ht="22.5" customHeight="1">
      <c r="A14" s="15">
        <v>1808</v>
      </c>
      <c r="B14" s="3" t="s">
        <v>21</v>
      </c>
      <c r="C14" s="58">
        <v>108861.65</v>
      </c>
      <c r="D14" s="58">
        <v>100436.88</v>
      </c>
      <c r="E14" s="58">
        <v>109580.98</v>
      </c>
      <c r="F14" s="58">
        <v>108168.97</v>
      </c>
      <c r="G14" s="58">
        <v>124245.25</v>
      </c>
      <c r="H14" s="58">
        <v>137782.68</v>
      </c>
      <c r="I14" s="58">
        <v>122352.97</v>
      </c>
      <c r="J14" s="58">
        <v>120910.01</v>
      </c>
      <c r="K14" s="58">
        <v>111537.46</v>
      </c>
      <c r="L14" s="58">
        <v>140498.91</v>
      </c>
      <c r="M14" s="58">
        <v>144072.53</v>
      </c>
      <c r="N14" s="58">
        <v>128632.44</v>
      </c>
      <c r="P14" s="13">
        <f t="shared" si="0"/>
        <v>1457080.7299999997</v>
      </c>
    </row>
    <row r="15" spans="1:17" ht="22.5" customHeight="1">
      <c r="A15" s="15">
        <v>1809</v>
      </c>
      <c r="B15" s="3" t="s">
        <v>22</v>
      </c>
      <c r="C15" s="58">
        <v>102234.04</v>
      </c>
      <c r="D15" s="58">
        <v>91268.91</v>
      </c>
      <c r="E15" s="58">
        <v>115928.22</v>
      </c>
      <c r="F15" s="58">
        <v>112155.41</v>
      </c>
      <c r="G15" s="58">
        <v>118463.03999999999</v>
      </c>
      <c r="H15" s="58">
        <v>119974.19</v>
      </c>
      <c r="I15" s="58">
        <v>117721.51</v>
      </c>
      <c r="J15" s="58">
        <v>132822.16</v>
      </c>
      <c r="K15" s="58">
        <v>118096.19</v>
      </c>
      <c r="L15" s="58">
        <v>144101.76000000001</v>
      </c>
      <c r="M15" s="58">
        <v>145808.24</v>
      </c>
      <c r="N15" s="58">
        <v>128370.91</v>
      </c>
      <c r="P15" s="13">
        <f t="shared" si="0"/>
        <v>1446944.58</v>
      </c>
    </row>
    <row r="16" spans="1:17" ht="22.5" customHeight="1">
      <c r="A16" s="15">
        <v>1810</v>
      </c>
      <c r="B16" s="3" t="s">
        <v>23</v>
      </c>
      <c r="C16" s="58">
        <v>80481.38</v>
      </c>
      <c r="D16" s="58">
        <v>75734.94</v>
      </c>
      <c r="E16" s="58">
        <v>81360.55</v>
      </c>
      <c r="F16" s="58">
        <v>118942.56</v>
      </c>
      <c r="G16" s="58">
        <v>139479.07</v>
      </c>
      <c r="H16" s="58">
        <v>146790.07999999999</v>
      </c>
      <c r="I16" s="58">
        <v>88424.85</v>
      </c>
      <c r="J16" s="58">
        <v>98913.18</v>
      </c>
      <c r="K16" s="58">
        <v>95225.66</v>
      </c>
      <c r="L16" s="58">
        <v>103776.3</v>
      </c>
      <c r="M16" s="58">
        <v>104773.3</v>
      </c>
      <c r="N16" s="58">
        <v>98556.77</v>
      </c>
      <c r="P16" s="13">
        <f t="shared" si="0"/>
        <v>1232458.6399999999</v>
      </c>
    </row>
    <row r="17" spans="1:16" ht="22.5" customHeight="1">
      <c r="A17" s="15">
        <v>1811</v>
      </c>
      <c r="B17" s="3" t="s">
        <v>24</v>
      </c>
      <c r="C17" s="58">
        <v>78190.19</v>
      </c>
      <c r="D17" s="58">
        <v>62968.91</v>
      </c>
      <c r="E17" s="58">
        <v>76757.460000000006</v>
      </c>
      <c r="F17" s="58">
        <v>82650.240000000005</v>
      </c>
      <c r="G17" s="58">
        <v>89586.33</v>
      </c>
      <c r="H17" s="58">
        <v>106270.48</v>
      </c>
      <c r="I17" s="58">
        <v>91414</v>
      </c>
      <c r="J17" s="58">
        <v>101138.28</v>
      </c>
      <c r="K17" s="58">
        <v>99020.2</v>
      </c>
      <c r="L17" s="58">
        <v>99243.58</v>
      </c>
      <c r="M17" s="58">
        <v>102105.69</v>
      </c>
      <c r="N17" s="58">
        <v>93278.83</v>
      </c>
      <c r="P17" s="13">
        <f t="shared" si="0"/>
        <v>1082624.19</v>
      </c>
    </row>
    <row r="18" spans="1:16" ht="22.5" customHeight="1">
      <c r="A18" s="15">
        <v>1812</v>
      </c>
      <c r="B18" s="3" t="s">
        <v>25</v>
      </c>
      <c r="C18" s="58">
        <v>114047.36</v>
      </c>
      <c r="D18" s="58">
        <v>98340</v>
      </c>
      <c r="E18" s="58">
        <v>97000.15</v>
      </c>
      <c r="F18" s="58">
        <v>964.09</v>
      </c>
      <c r="G18" s="58">
        <v>0</v>
      </c>
      <c r="H18" s="58">
        <v>4679.22</v>
      </c>
      <c r="I18" s="58">
        <v>116846.36</v>
      </c>
      <c r="J18" s="58">
        <v>141914.04999999999</v>
      </c>
      <c r="K18" s="58">
        <v>141864.99</v>
      </c>
      <c r="L18" s="58">
        <v>158171.01999999999</v>
      </c>
      <c r="M18" s="58">
        <v>165216.60999999999</v>
      </c>
      <c r="N18" s="58">
        <v>149632.76999999999</v>
      </c>
      <c r="P18" s="13">
        <f t="shared" si="0"/>
        <v>1188676.6199999999</v>
      </c>
    </row>
    <row r="19" spans="1:16" ht="22.5" customHeight="1">
      <c r="A19" s="15">
        <v>1813</v>
      </c>
      <c r="B19" s="3" t="s">
        <v>26</v>
      </c>
      <c r="C19" s="58">
        <v>99129.74</v>
      </c>
      <c r="D19" s="58">
        <v>94031.73</v>
      </c>
      <c r="E19" s="58">
        <v>98530.15</v>
      </c>
      <c r="F19" s="58">
        <v>1414.36</v>
      </c>
      <c r="G19" s="58">
        <v>0</v>
      </c>
      <c r="H19" s="58">
        <v>4161.6099999999997</v>
      </c>
      <c r="I19" s="58">
        <v>106796.84</v>
      </c>
      <c r="J19" s="58">
        <v>139756.5</v>
      </c>
      <c r="K19" s="58">
        <v>141964.32999999999</v>
      </c>
      <c r="L19" s="58">
        <v>156185.21</v>
      </c>
      <c r="M19" s="58">
        <v>159006.79</v>
      </c>
      <c r="N19" s="58">
        <v>141371.56</v>
      </c>
      <c r="P19" s="13">
        <f t="shared" si="0"/>
        <v>1142348.8199999998</v>
      </c>
    </row>
    <row r="20" spans="1:16" ht="22.5" customHeight="1">
      <c r="A20" s="15">
        <v>1814</v>
      </c>
      <c r="B20" s="3" t="s">
        <v>27</v>
      </c>
      <c r="C20" s="58">
        <v>106079.42</v>
      </c>
      <c r="D20" s="58">
        <v>95947.62</v>
      </c>
      <c r="E20" s="58">
        <v>125264.44</v>
      </c>
      <c r="F20" s="58">
        <v>121968.47</v>
      </c>
      <c r="G20" s="58">
        <v>121219.18</v>
      </c>
      <c r="H20" s="58">
        <v>148799.47</v>
      </c>
      <c r="I20" s="58">
        <v>129823.2</v>
      </c>
      <c r="J20" s="58">
        <v>145319.48000000001</v>
      </c>
      <c r="K20" s="58">
        <v>131194.68</v>
      </c>
      <c r="L20" s="58">
        <v>137742.39999999999</v>
      </c>
      <c r="M20" s="58">
        <v>137789.01</v>
      </c>
      <c r="N20" s="58">
        <v>130607.29</v>
      </c>
      <c r="P20" s="13">
        <f t="shared" si="0"/>
        <v>1531754.6599999997</v>
      </c>
    </row>
    <row r="21" spans="1:16" ht="22.5" customHeight="1">
      <c r="A21" s="15">
        <v>1815</v>
      </c>
      <c r="B21" s="3" t="s">
        <v>28</v>
      </c>
      <c r="C21" s="58">
        <v>110066.09</v>
      </c>
      <c r="D21" s="58">
        <v>102437.77</v>
      </c>
      <c r="E21" s="58">
        <v>132972.47</v>
      </c>
      <c r="F21" s="58">
        <v>139459.35</v>
      </c>
      <c r="G21" s="58">
        <v>141507.32999999999</v>
      </c>
      <c r="H21" s="58">
        <v>159734.41</v>
      </c>
      <c r="I21" s="58">
        <v>141466.29</v>
      </c>
      <c r="J21" s="58">
        <v>147137.09</v>
      </c>
      <c r="K21" s="58">
        <v>132029.29</v>
      </c>
      <c r="L21" s="58">
        <v>155056.45000000001</v>
      </c>
      <c r="M21" s="58">
        <v>143669.53</v>
      </c>
      <c r="N21" s="58">
        <v>141253.85</v>
      </c>
      <c r="P21" s="13">
        <f t="shared" si="0"/>
        <v>1646789.9200000002</v>
      </c>
    </row>
    <row r="22" spans="1:16">
      <c r="A22" s="15" t="s">
        <v>13</v>
      </c>
      <c r="G22" s="1"/>
      <c r="H22" s="1"/>
    </row>
    <row r="23" spans="1:16">
      <c r="A23" s="15"/>
      <c r="G23" s="1"/>
      <c r="H23" s="1"/>
    </row>
    <row r="24" spans="1:16" s="13" customFormat="1">
      <c r="A24" s="16" t="s">
        <v>14</v>
      </c>
      <c r="C24" s="13">
        <f t="shared" ref="C24:N24" si="1">SUM(C8:C21)</f>
        <v>1462987.4300000002</v>
      </c>
      <c r="D24" s="13">
        <f t="shared" si="1"/>
        <v>1362517.5500000003</v>
      </c>
      <c r="E24" s="13">
        <f t="shared" si="1"/>
        <v>1528902.4799999997</v>
      </c>
      <c r="F24" s="13">
        <f t="shared" si="1"/>
        <v>1392188.5400000003</v>
      </c>
      <c r="G24" s="13">
        <f t="shared" si="1"/>
        <v>1478723.4700000002</v>
      </c>
      <c r="H24" s="13">
        <f t="shared" si="1"/>
        <v>1616994.97</v>
      </c>
      <c r="I24" s="13">
        <f>SUM(I8:I21)</f>
        <v>1705455.9600000004</v>
      </c>
      <c r="J24" s="13">
        <f t="shared" si="1"/>
        <v>1965600.31</v>
      </c>
      <c r="K24" s="13">
        <f t="shared" si="1"/>
        <v>1851225.67</v>
      </c>
      <c r="L24" s="13">
        <f t="shared" si="1"/>
        <v>2054268.8199999998</v>
      </c>
      <c r="M24" s="13">
        <f t="shared" si="1"/>
        <v>1993788.31</v>
      </c>
      <c r="N24" s="13">
        <f t="shared" si="1"/>
        <v>1854405.1800000002</v>
      </c>
      <c r="P24" s="13">
        <f>SUM(P8:P21)</f>
        <v>20267058.690000001</v>
      </c>
    </row>
    <row r="25" spans="1:16" ht="10">
      <c r="P25" s="2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31"/>
  <sheetViews>
    <sheetView showGridLines="0" workbookViewId="0">
      <pane xSplit="2" ySplit="6" topLeftCell="C9" activePane="bottomRight" state="frozen"/>
      <selection activeCell="C4" sqref="C4"/>
      <selection pane="topRight" activeCell="C4" sqref="C4"/>
      <selection pane="bottomLeft" activeCell="C4" sqref="C4"/>
      <selection pane="bottomRight" activeCell="P34" sqref="P34"/>
    </sheetView>
  </sheetViews>
  <sheetFormatPr defaultColWidth="9.08984375" defaultRowHeight="10.5"/>
  <cols>
    <col min="1" max="1" width="5.36328125" style="17" customWidth="1"/>
    <col min="2" max="2" width="12.6328125" style="3" customWidth="1"/>
    <col min="3" max="14" width="8.90625" style="3" customWidth="1"/>
    <col min="15" max="15" width="10.6328125" style="3" hidden="1" customWidth="1"/>
    <col min="16" max="16" width="10.36328125" style="13" customWidth="1"/>
    <col min="17" max="16384" width="9.08984375" style="3"/>
  </cols>
  <sheetData>
    <row r="1" spans="1:30">
      <c r="A1" s="95" t="s">
        <v>65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30">
      <c r="A2" s="96" t="s">
        <v>67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30">
      <c r="A3" s="93">
        <f>Rest2017!A3</f>
        <v>2017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54"/>
    </row>
    <row r="6" spans="1:30">
      <c r="A6" s="15" t="s">
        <v>0</v>
      </c>
      <c r="B6" s="44" t="s">
        <v>33</v>
      </c>
      <c r="C6" s="22" t="s">
        <v>1</v>
      </c>
      <c r="D6" s="22" t="s">
        <v>2</v>
      </c>
      <c r="E6" s="22" t="s">
        <v>3</v>
      </c>
      <c r="F6" s="22" t="s">
        <v>4</v>
      </c>
      <c r="G6" s="22" t="s">
        <v>5</v>
      </c>
      <c r="H6" s="22" t="s">
        <v>6</v>
      </c>
      <c r="I6" s="22" t="s">
        <v>7</v>
      </c>
      <c r="J6" s="22" t="s">
        <v>8</v>
      </c>
      <c r="K6" s="22" t="s">
        <v>9</v>
      </c>
      <c r="L6" s="22" t="s">
        <v>10</v>
      </c>
      <c r="M6" s="22" t="s">
        <v>11</v>
      </c>
      <c r="N6" s="22" t="s">
        <v>12</v>
      </c>
      <c r="O6" s="21"/>
      <c r="P6" s="23" t="s">
        <v>32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>
      <c r="A7" s="15"/>
    </row>
    <row r="8" spans="1:30" ht="22.5" customHeight="1">
      <c r="A8" s="15">
        <v>1800</v>
      </c>
      <c r="B8" s="3" t="s">
        <v>62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8">
        <v>0</v>
      </c>
      <c r="P8" s="13">
        <f t="shared" ref="P8:P21" si="0">SUM(C8:O8)</f>
        <v>0</v>
      </c>
      <c r="Q8"/>
      <c r="R8"/>
      <c r="S8"/>
      <c r="T8"/>
    </row>
    <row r="9" spans="1:30" ht="22.5" customHeight="1">
      <c r="A9" s="15">
        <v>1801</v>
      </c>
      <c r="B9" s="3" t="s">
        <v>61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P9" s="13">
        <f t="shared" si="0"/>
        <v>0</v>
      </c>
      <c r="Q9"/>
      <c r="R9"/>
      <c r="S9"/>
      <c r="T9"/>
    </row>
    <row r="10" spans="1:30" ht="22.5" customHeight="1">
      <c r="A10" s="15">
        <v>1804</v>
      </c>
      <c r="B10" s="3" t="s">
        <v>17</v>
      </c>
      <c r="C10" s="58">
        <v>10513.929999999998</v>
      </c>
      <c r="D10" s="58">
        <v>9160.7799999999988</v>
      </c>
      <c r="E10" s="58">
        <v>12419.68</v>
      </c>
      <c r="F10" s="58">
        <v>12191.890000000001</v>
      </c>
      <c r="G10" s="58">
        <v>13088.41</v>
      </c>
      <c r="H10" s="58">
        <v>17410.86</v>
      </c>
      <c r="I10" s="58">
        <v>17849.98</v>
      </c>
      <c r="J10" s="58">
        <v>17961.310000000001</v>
      </c>
      <c r="K10" s="58">
        <v>14514.380000000001</v>
      </c>
      <c r="L10" s="58">
        <v>13500.24</v>
      </c>
      <c r="M10" s="58">
        <v>12500.03</v>
      </c>
      <c r="N10" s="58">
        <v>15511.740000000003</v>
      </c>
      <c r="P10" s="13">
        <f t="shared" si="0"/>
        <v>166623.22999999998</v>
      </c>
      <c r="Q10"/>
      <c r="R10"/>
      <c r="S10"/>
      <c r="T10"/>
    </row>
    <row r="11" spans="1:30" ht="22.5" customHeight="1">
      <c r="A11" s="15">
        <v>1805</v>
      </c>
      <c r="B11" s="3" t="s">
        <v>18</v>
      </c>
      <c r="C11" s="58">
        <v>12178.49</v>
      </c>
      <c r="D11" s="58">
        <v>10749.759999999998</v>
      </c>
      <c r="E11" s="58">
        <v>14329.8</v>
      </c>
      <c r="F11" s="58">
        <v>14863.420000000002</v>
      </c>
      <c r="G11" s="58">
        <v>16760.119999999995</v>
      </c>
      <c r="H11" s="58">
        <v>18803.850000000002</v>
      </c>
      <c r="I11" s="58">
        <v>21706.239999999998</v>
      </c>
      <c r="J11" s="58">
        <v>20006.419999999998</v>
      </c>
      <c r="K11" s="58">
        <v>16847.740000000002</v>
      </c>
      <c r="L11" s="58">
        <v>16575.719999999998</v>
      </c>
      <c r="M11" s="58">
        <v>16054.729999999998</v>
      </c>
      <c r="N11" s="58">
        <v>18170.46</v>
      </c>
      <c r="P11" s="13">
        <f t="shared" si="0"/>
        <v>197046.75</v>
      </c>
      <c r="Q11"/>
      <c r="R11"/>
      <c r="S11"/>
      <c r="T11"/>
    </row>
    <row r="12" spans="1:30" ht="22.5" customHeight="1">
      <c r="A12" s="15">
        <v>1806</v>
      </c>
      <c r="B12" s="3" t="s">
        <v>19</v>
      </c>
      <c r="C12" s="58">
        <v>17501.61</v>
      </c>
      <c r="D12" s="58">
        <v>13742.92</v>
      </c>
      <c r="E12" s="58">
        <v>17546.05</v>
      </c>
      <c r="F12" s="58">
        <v>17359.350000000002</v>
      </c>
      <c r="G12" s="58">
        <v>18796.169999999998</v>
      </c>
      <c r="H12" s="58">
        <v>16463.57</v>
      </c>
      <c r="I12" s="58">
        <v>27649.760000000006</v>
      </c>
      <c r="J12" s="58">
        <v>30034.860000000004</v>
      </c>
      <c r="K12" s="58">
        <v>23364.11</v>
      </c>
      <c r="L12" s="58">
        <v>22261.829999999998</v>
      </c>
      <c r="M12" s="58">
        <v>21898.32</v>
      </c>
      <c r="N12" s="58">
        <v>26718.310000000005</v>
      </c>
      <c r="P12" s="13">
        <f t="shared" si="0"/>
        <v>253336.86000000002</v>
      </c>
      <c r="Q12"/>
      <c r="R12"/>
      <c r="S12"/>
      <c r="T12"/>
    </row>
    <row r="13" spans="1:30" ht="22.5" customHeight="1">
      <c r="A13" s="15">
        <v>1807</v>
      </c>
      <c r="B13" s="3" t="s">
        <v>20</v>
      </c>
      <c r="C13" s="58">
        <v>11220.3</v>
      </c>
      <c r="D13" s="58">
        <v>9254.5800000000017</v>
      </c>
      <c r="E13" s="58">
        <v>13001.55</v>
      </c>
      <c r="F13" s="58">
        <v>13643.409999999998</v>
      </c>
      <c r="G13" s="58">
        <v>14627.08</v>
      </c>
      <c r="H13" s="58">
        <v>13245.430000000002</v>
      </c>
      <c r="I13" s="58">
        <v>18515.839999999997</v>
      </c>
      <c r="J13" s="58">
        <v>17339.380000000005</v>
      </c>
      <c r="K13" s="58">
        <v>16526.82</v>
      </c>
      <c r="L13" s="58">
        <v>16659.010000000002</v>
      </c>
      <c r="M13" s="58">
        <v>15473.880000000001</v>
      </c>
      <c r="N13" s="58">
        <v>19257.61</v>
      </c>
      <c r="P13" s="13">
        <f t="shared" si="0"/>
        <v>178764.89</v>
      </c>
      <c r="Q13"/>
      <c r="R13"/>
      <c r="S13"/>
      <c r="T13"/>
    </row>
    <row r="14" spans="1:30" ht="22.5" customHeight="1">
      <c r="A14" s="15">
        <v>1808</v>
      </c>
      <c r="B14" s="3" t="s">
        <v>21</v>
      </c>
      <c r="C14" s="58">
        <v>18599.25</v>
      </c>
      <c r="D14" s="58">
        <v>15707.830000000002</v>
      </c>
      <c r="E14" s="58">
        <v>19571.78</v>
      </c>
      <c r="F14" s="58">
        <v>20006.07</v>
      </c>
      <c r="G14" s="58">
        <v>21268.159999999996</v>
      </c>
      <c r="H14" s="58">
        <v>24410.309999999998</v>
      </c>
      <c r="I14" s="58">
        <v>23343.85</v>
      </c>
      <c r="J14" s="58">
        <v>20193.29</v>
      </c>
      <c r="K14" s="58">
        <v>19541.57</v>
      </c>
      <c r="L14" s="58">
        <v>20194.379999999997</v>
      </c>
      <c r="M14" s="58">
        <v>18531.95</v>
      </c>
      <c r="N14" s="58">
        <v>26806.620000000003</v>
      </c>
      <c r="P14" s="13">
        <f t="shared" si="0"/>
        <v>248175.06000000003</v>
      </c>
      <c r="Q14"/>
      <c r="R14"/>
      <c r="S14"/>
      <c r="T14"/>
    </row>
    <row r="15" spans="1:30" ht="22.5" customHeight="1">
      <c r="A15" s="15">
        <v>1809</v>
      </c>
      <c r="B15" s="3" t="s">
        <v>22</v>
      </c>
      <c r="C15" s="58">
        <v>14611.93</v>
      </c>
      <c r="D15" s="58">
        <v>12568.699999999999</v>
      </c>
      <c r="E15" s="58">
        <v>16827.16</v>
      </c>
      <c r="F15" s="58">
        <v>17046.980000000003</v>
      </c>
      <c r="G15" s="58">
        <v>19773.660000000003</v>
      </c>
      <c r="H15" s="58">
        <v>21381.879999999997</v>
      </c>
      <c r="I15" s="58">
        <v>20075.230000000003</v>
      </c>
      <c r="J15" s="58">
        <v>21677.279999999999</v>
      </c>
      <c r="K15" s="58">
        <v>17729.420000000002</v>
      </c>
      <c r="L15" s="58">
        <v>18171.530000000002</v>
      </c>
      <c r="M15" s="58">
        <v>18032.18</v>
      </c>
      <c r="N15" s="58">
        <v>20607.969999999998</v>
      </c>
      <c r="O15" s="27"/>
      <c r="P15" s="13">
        <f t="shared" si="0"/>
        <v>218503.92</v>
      </c>
      <c r="Q15"/>
      <c r="R15"/>
      <c r="S15"/>
      <c r="T15"/>
    </row>
    <row r="16" spans="1:30" ht="22.5" customHeight="1">
      <c r="A16" s="15">
        <v>1810</v>
      </c>
      <c r="B16" s="3" t="s">
        <v>23</v>
      </c>
      <c r="C16" s="58">
        <v>12103.94</v>
      </c>
      <c r="D16" s="58">
        <v>10139.700000000001</v>
      </c>
      <c r="E16" s="58">
        <v>13309.66</v>
      </c>
      <c r="F16" s="58">
        <v>17510.010000000002</v>
      </c>
      <c r="G16" s="58">
        <v>20267.140000000003</v>
      </c>
      <c r="H16" s="58">
        <v>23550.460000000003</v>
      </c>
      <c r="I16" s="58">
        <v>18145.929999999997</v>
      </c>
      <c r="J16" s="58">
        <v>18876.5</v>
      </c>
      <c r="K16" s="58">
        <v>16082.300000000001</v>
      </c>
      <c r="L16" s="58">
        <v>15826.530000000002</v>
      </c>
      <c r="M16" s="58">
        <v>14941.199999999999</v>
      </c>
      <c r="N16" s="58">
        <v>19337.890000000003</v>
      </c>
      <c r="P16" s="13">
        <f t="shared" si="0"/>
        <v>200091.26000000004</v>
      </c>
      <c r="Q16"/>
      <c r="R16"/>
      <c r="S16"/>
      <c r="T16"/>
    </row>
    <row r="17" spans="1:20" ht="22.5" customHeight="1">
      <c r="A17" s="15">
        <v>1811</v>
      </c>
      <c r="B17" s="3" t="s">
        <v>24</v>
      </c>
      <c r="C17" s="58">
        <v>11042.99</v>
      </c>
      <c r="D17" s="58">
        <v>9138.5700000000015</v>
      </c>
      <c r="E17" s="58">
        <v>12587.039999999999</v>
      </c>
      <c r="F17" s="58">
        <v>13778.66</v>
      </c>
      <c r="G17" s="58">
        <v>15049.060000000003</v>
      </c>
      <c r="H17" s="58">
        <v>18729.649999999998</v>
      </c>
      <c r="I17" s="58">
        <v>20962.55</v>
      </c>
      <c r="J17" s="58">
        <v>22913.32</v>
      </c>
      <c r="K17" s="58">
        <v>20098.419999999998</v>
      </c>
      <c r="L17" s="58">
        <v>17631.209999999995</v>
      </c>
      <c r="M17" s="58">
        <v>17226.830000000002</v>
      </c>
      <c r="N17" s="58">
        <v>19717.610000000004</v>
      </c>
      <c r="P17" s="13">
        <f t="shared" si="0"/>
        <v>198875.91</v>
      </c>
      <c r="Q17"/>
      <c r="R17"/>
      <c r="S17"/>
      <c r="T17"/>
    </row>
    <row r="18" spans="1:20" ht="22.5" customHeight="1">
      <c r="A18" s="15">
        <v>1812</v>
      </c>
      <c r="B18" s="3" t="s">
        <v>25</v>
      </c>
      <c r="C18" s="58">
        <v>15292.280000000002</v>
      </c>
      <c r="D18" s="58">
        <v>13166.49</v>
      </c>
      <c r="E18" s="58">
        <v>13385.33</v>
      </c>
      <c r="F18" s="58">
        <v>262.94</v>
      </c>
      <c r="G18" s="58">
        <v>0</v>
      </c>
      <c r="H18" s="58">
        <v>690.34</v>
      </c>
      <c r="I18" s="58">
        <v>20230.309999999998</v>
      </c>
      <c r="J18" s="58">
        <v>25756.850000000002</v>
      </c>
      <c r="K18" s="58">
        <v>20557.750000000004</v>
      </c>
      <c r="L18" s="58">
        <v>21673.850000000006</v>
      </c>
      <c r="M18" s="58">
        <v>21408.32</v>
      </c>
      <c r="N18" s="58">
        <v>25775.490000000005</v>
      </c>
      <c r="P18" s="13">
        <f t="shared" si="0"/>
        <v>178199.95</v>
      </c>
      <c r="Q18"/>
      <c r="R18"/>
      <c r="S18"/>
      <c r="T18"/>
    </row>
    <row r="19" spans="1:20" ht="22.5" customHeight="1">
      <c r="A19" s="15">
        <v>1813</v>
      </c>
      <c r="B19" s="3" t="s">
        <v>26</v>
      </c>
      <c r="C19" s="58">
        <v>14032.53</v>
      </c>
      <c r="D19" s="58">
        <v>11375.01</v>
      </c>
      <c r="E19" s="58">
        <v>12653.43</v>
      </c>
      <c r="F19" s="58">
        <v>131.63</v>
      </c>
      <c r="G19" s="58">
        <v>0</v>
      </c>
      <c r="H19" s="58">
        <v>517.50999999999988</v>
      </c>
      <c r="I19" s="58">
        <v>20865.010000000002</v>
      </c>
      <c r="J19" s="58">
        <v>23313.229999999996</v>
      </c>
      <c r="K19" s="58">
        <v>19980.5</v>
      </c>
      <c r="L19" s="58">
        <v>19992.52</v>
      </c>
      <c r="M19" s="58">
        <v>20446.5</v>
      </c>
      <c r="N19" s="58">
        <v>26133.129999999994</v>
      </c>
      <c r="P19" s="13">
        <f t="shared" si="0"/>
        <v>169441</v>
      </c>
      <c r="Q19"/>
      <c r="R19"/>
      <c r="S19"/>
      <c r="T19"/>
    </row>
    <row r="20" spans="1:20" ht="22.5" customHeight="1">
      <c r="A20" s="15">
        <v>1814</v>
      </c>
      <c r="B20" s="3" t="s">
        <v>27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P20" s="13">
        <f t="shared" si="0"/>
        <v>0</v>
      </c>
      <c r="Q20"/>
      <c r="R20"/>
      <c r="S20"/>
      <c r="T20"/>
    </row>
    <row r="21" spans="1:20" ht="22.5" customHeight="1">
      <c r="A21" s="15">
        <v>1815</v>
      </c>
      <c r="B21" s="3" t="s">
        <v>28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P21" s="13">
        <f t="shared" si="0"/>
        <v>0</v>
      </c>
      <c r="Q21"/>
      <c r="R21"/>
      <c r="S21"/>
      <c r="T21"/>
    </row>
    <row r="22" spans="1:20" ht="12.5">
      <c r="A22" s="15" t="s">
        <v>13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Q22"/>
      <c r="R22"/>
      <c r="S22"/>
      <c r="T22"/>
    </row>
    <row r="23" spans="1:20" ht="12.5">
      <c r="A23" s="15"/>
      <c r="G23" s="1"/>
      <c r="H23" s="1"/>
      <c r="Q23"/>
      <c r="R23"/>
      <c r="S23"/>
      <c r="T23"/>
    </row>
    <row r="24" spans="1:20" s="13" customFormat="1" ht="12.5">
      <c r="A24" s="16" t="s">
        <v>14</v>
      </c>
      <c r="C24" s="13">
        <f t="shared" ref="C24:N24" si="1">SUM(C8:C21)</f>
        <v>137097.25000000003</v>
      </c>
      <c r="D24" s="13">
        <f t="shared" si="1"/>
        <v>115004.34000000001</v>
      </c>
      <c r="E24" s="13">
        <f t="shared" si="1"/>
        <v>145631.47999999998</v>
      </c>
      <c r="F24" s="13">
        <f t="shared" si="1"/>
        <v>126794.36000000002</v>
      </c>
      <c r="G24" s="13">
        <f t="shared" si="1"/>
        <v>139629.80000000002</v>
      </c>
      <c r="H24" s="13">
        <f t="shared" si="1"/>
        <v>155203.85999999999</v>
      </c>
      <c r="I24" s="13">
        <f t="shared" si="1"/>
        <v>209344.7</v>
      </c>
      <c r="J24" s="13">
        <f t="shared" si="1"/>
        <v>218072.44</v>
      </c>
      <c r="K24" s="13">
        <f t="shared" si="1"/>
        <v>185243.01</v>
      </c>
      <c r="L24" s="13">
        <f t="shared" si="1"/>
        <v>182486.81999999998</v>
      </c>
      <c r="M24" s="13">
        <f t="shared" si="1"/>
        <v>176513.94</v>
      </c>
      <c r="N24" s="13">
        <f t="shared" si="1"/>
        <v>218036.83000000007</v>
      </c>
      <c r="P24" s="13">
        <f>SUM(P8:P21)</f>
        <v>2009058.8299999998</v>
      </c>
      <c r="Q24"/>
      <c r="R24"/>
      <c r="S24"/>
      <c r="T24"/>
    </row>
    <row r="25" spans="1:20" ht="12.5">
      <c r="P25" s="29">
        <f>SUM(C24:N24)-P24</f>
        <v>0</v>
      </c>
      <c r="Q25"/>
      <c r="R25"/>
      <c r="S25"/>
      <c r="T25"/>
    </row>
    <row r="26" spans="1:20" ht="12.5">
      <c r="Q26"/>
      <c r="R26"/>
      <c r="S26"/>
      <c r="T26"/>
    </row>
    <row r="27" spans="1:20" ht="12.5">
      <c r="B27" s="1" t="s">
        <v>34</v>
      </c>
      <c r="C27" s="1" t="s">
        <v>35</v>
      </c>
      <c r="Q27"/>
      <c r="R27"/>
      <c r="S27"/>
      <c r="T27"/>
    </row>
    <row r="28" spans="1:20" ht="12.5">
      <c r="B28" s="1"/>
      <c r="C28" s="1"/>
      <c r="P28" s="89"/>
      <c r="Q28"/>
      <c r="R28"/>
      <c r="S28"/>
      <c r="T28"/>
    </row>
    <row r="29" spans="1:20" ht="12.5">
      <c r="B29" s="1"/>
      <c r="C29" s="1"/>
      <c r="Q29"/>
      <c r="R29"/>
      <c r="S29"/>
      <c r="T29"/>
    </row>
    <row r="30" spans="1:20" ht="12.5">
      <c r="Q30"/>
      <c r="R30"/>
      <c r="S30"/>
      <c r="T30"/>
    </row>
    <row r="31" spans="1:20" ht="12.5">
      <c r="Q31"/>
      <c r="R31"/>
      <c r="S31"/>
      <c r="T31"/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9"/>
  <sheetViews>
    <sheetView showGridLines="0" view="pageBreakPreview" zoomScaleNormal="100" zoomScaleSheetLayoutView="100" workbookViewId="0">
      <pane xSplit="2" ySplit="6" topLeftCell="C7" activePane="bottomRight" state="frozen"/>
      <selection activeCell="D9" sqref="D9"/>
      <selection pane="topRight" activeCell="D9" sqref="D9"/>
      <selection pane="bottomLeft" activeCell="D9" sqref="D9"/>
      <selection pane="bottomRight" activeCell="J42" sqref="J42"/>
    </sheetView>
  </sheetViews>
  <sheetFormatPr defaultColWidth="9.08984375" defaultRowHeight="10.5"/>
  <cols>
    <col min="1" max="1" width="4.54296875" style="4" customWidth="1"/>
    <col min="2" max="2" width="13.36328125" style="4" customWidth="1"/>
    <col min="3" max="14" width="9.54296875" style="4" bestFit="1" customWidth="1"/>
    <col min="15" max="15" width="7.6328125" style="4" hidden="1" customWidth="1"/>
    <col min="16" max="16" width="10.36328125" style="4" customWidth="1"/>
    <col min="17" max="17" width="0" style="30" hidden="1" customWidth="1"/>
    <col min="18" max="16384" width="9.08984375" style="4"/>
  </cols>
  <sheetData>
    <row r="1" spans="1:18">
      <c r="A1" s="97" t="s">
        <v>65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8">
      <c r="A2" s="97" t="s">
        <v>39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8">
      <c r="A3" s="93">
        <f>Rest2017!A3</f>
        <v>2017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5" spans="1:18">
      <c r="G5" s="52"/>
    </row>
    <row r="6" spans="1:18" s="7" customFormat="1">
      <c r="A6" s="5" t="s">
        <v>0</v>
      </c>
      <c r="B6" s="6" t="s">
        <v>33</v>
      </c>
      <c r="C6" s="24" t="s">
        <v>1</v>
      </c>
      <c r="D6" s="24" t="s">
        <v>2</v>
      </c>
      <c r="E6" s="24" t="s">
        <v>3</v>
      </c>
      <c r="F6" s="24" t="s">
        <v>4</v>
      </c>
      <c r="G6" s="24" t="s">
        <v>5</v>
      </c>
      <c r="H6" s="24" t="s">
        <v>6</v>
      </c>
      <c r="I6" s="24" t="s">
        <v>7</v>
      </c>
      <c r="J6" s="24" t="s">
        <v>8</v>
      </c>
      <c r="K6" s="24" t="s">
        <v>9</v>
      </c>
      <c r="L6" s="24" t="s">
        <v>10</v>
      </c>
      <c r="M6" s="24" t="s">
        <v>11</v>
      </c>
      <c r="N6" s="24" t="s">
        <v>12</v>
      </c>
      <c r="O6" s="20"/>
      <c r="P6" s="25" t="s">
        <v>32</v>
      </c>
      <c r="Q6" s="30"/>
    </row>
    <row r="7" spans="1:18" s="7" customFormat="1">
      <c r="A7" s="8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30"/>
    </row>
    <row r="8" spans="1:18" s="3" customFormat="1">
      <c r="A8" s="15">
        <v>1800</v>
      </c>
      <c r="B8" s="3" t="s">
        <v>62</v>
      </c>
      <c r="C8" s="3">
        <f>Rest2017!D$12+Gift2017!C$8+Vend2017!D$12+Video2017!C$8</f>
        <v>322413.53999999998</v>
      </c>
      <c r="D8" s="3">
        <f>Rest2017!E$12+Gift2017!D$8+Vend2017!E$12+Video2017!D$8</f>
        <v>277045.95999999996</v>
      </c>
      <c r="E8" s="3">
        <f>Rest2017!F$12+Gift2017!E$8+Vend2017!F$12+Video2017!E$8</f>
        <v>378238.83999999997</v>
      </c>
      <c r="F8" s="3">
        <f>Rest2017!G$12+Gift2017!F$8+Vend2017!G$12+Video2017!F$8</f>
        <v>436230.95</v>
      </c>
      <c r="G8" s="3">
        <f>Rest2017!H$12+Gift2017!G$8+Vend2017!H$12+Video2017!G$8</f>
        <v>484854.34999999986</v>
      </c>
      <c r="H8" s="3">
        <f>Rest2017!I$12+Gift2017!H$8+Vend2017!I$12+Video2017!H$8</f>
        <v>590702.32999999996</v>
      </c>
      <c r="I8" s="3">
        <f>Rest2017!J$12+Gift2017!I$8+Vend2017!J$12+Video2017!I$8</f>
        <v>663810.06000000006</v>
      </c>
      <c r="J8" s="3">
        <f>Rest2017!K$12+Gift2017!J$8+Vend2017!K$12+Video2017!J$8</f>
        <v>601079.12</v>
      </c>
      <c r="K8" s="3">
        <f>Rest2017!L$12+Gift2017!K$8+Vend2017!L$12+Video2017!K$8</f>
        <v>457762.23999999993</v>
      </c>
      <c r="L8" s="3">
        <f>Rest2017!M$12+Gift2017!L$8+Vend2017!M$12+Video2017!L$8</f>
        <v>433821.57999999996</v>
      </c>
      <c r="M8" s="3">
        <f>Rest2017!N$12+Gift2017!M$8+Vend2017!N$12+Video2017!M$8</f>
        <v>425518.67000000004</v>
      </c>
      <c r="N8" s="3">
        <f>Rest2017!O$12+Gift2017!N$8+Vend2017!O$12+Video2017!N$8</f>
        <v>403306.04</v>
      </c>
      <c r="P8" s="13">
        <f>SUM(C8:O8)</f>
        <v>5474783.6799999997</v>
      </c>
    </row>
    <row r="9" spans="1:18" s="3" customFormat="1">
      <c r="A9" s="15"/>
      <c r="P9" s="13"/>
    </row>
    <row r="10" spans="1:18" s="3" customFormat="1">
      <c r="A10" s="15">
        <v>1801</v>
      </c>
      <c r="B10" s="3" t="s">
        <v>61</v>
      </c>
      <c r="C10" s="3">
        <f>Rest2017!D$18+Gift2017!C$10+Vend2017!D$18+Video2017!C$10</f>
        <v>393520.51999999996</v>
      </c>
      <c r="D10" s="3">
        <f>Rest2017!E$18+Gift2017!D$10+Vend2017!E$18+Video2017!D$10</f>
        <v>334663.93</v>
      </c>
      <c r="E10" s="3">
        <f>Rest2017!F$18+Gift2017!E$10+Vend2017!F$18+Video2017!E$10</f>
        <v>476682.68</v>
      </c>
      <c r="F10" s="3">
        <f>Rest2017!G$18+Gift2017!F$10+Vend2017!G$18+Video2017!F$10</f>
        <v>551481.99</v>
      </c>
      <c r="G10" s="3">
        <f>Rest2017!H$18+Gift2017!G$10+Vend2017!H$18+Video2017!G$10</f>
        <v>618829.6</v>
      </c>
      <c r="H10" s="3">
        <f>Rest2017!I$18+Gift2017!H$10+Vend2017!I$18+Video2017!H$10</f>
        <v>758477.7</v>
      </c>
      <c r="I10" s="3">
        <f>Rest2017!J$18+Gift2017!I$10+Vend2017!J$18+Video2017!I$10</f>
        <v>720259.07</v>
      </c>
      <c r="J10" s="3">
        <f>Rest2017!K$18+Gift2017!J$10+Vend2017!K$18+Video2017!J$10</f>
        <v>595498.17000000004</v>
      </c>
      <c r="K10" s="3">
        <f>Rest2017!L$18+Gift2017!K$10+Vend2017!L$18+Video2017!K$10</f>
        <v>439573.69999999995</v>
      </c>
      <c r="L10" s="3">
        <f>Rest2017!M$18+Gift2017!L$10+Vend2017!M$18+Video2017!L$10</f>
        <v>418796.67</v>
      </c>
      <c r="M10" s="3">
        <f>Rest2017!N$18+Gift2017!M$10+Vend2017!N$18+Video2017!M$10</f>
        <v>396872.44000000006</v>
      </c>
      <c r="N10" s="3">
        <f>Rest2017!O$18+Gift2017!N$10+Vend2017!O$18+Video2017!N$10</f>
        <v>399376.16000000003</v>
      </c>
      <c r="P10" s="13">
        <f>SUM(C10:O10)</f>
        <v>6104032.6300000008</v>
      </c>
    </row>
    <row r="11" spans="1:18" s="3" customFormat="1">
      <c r="A11" s="15"/>
      <c r="P11" s="13"/>
    </row>
    <row r="12" spans="1:18" s="7" customFormat="1" ht="11.25" hidden="1" customHeight="1">
      <c r="A12" s="8">
        <v>1802</v>
      </c>
      <c r="B12" s="7" t="s">
        <v>15</v>
      </c>
      <c r="C12" s="3">
        <f>Rest2017!D20+Gift2017!C12+Vend2017!D20+Video2017!C12</f>
        <v>0</v>
      </c>
      <c r="D12" s="3">
        <f>Rest2017!E20+Gift2017!D12+Vend2017!E20+Video2017!D12</f>
        <v>0</v>
      </c>
      <c r="E12" s="3">
        <f>Rest2017!F20+Gift2017!E12+Vend2017!F20+Video2017!E12</f>
        <v>0</v>
      </c>
      <c r="F12" s="3">
        <f>Rest2017!G20+Gift2017!F12+Vend2017!G20+Video2017!F12</f>
        <v>0</v>
      </c>
      <c r="G12" s="3">
        <f>Rest2017!H20+Gift2017!G12+Vend2017!H20+Video2017!G12</f>
        <v>0</v>
      </c>
      <c r="H12" s="3">
        <f>Rest2017!I20+Gift2017!H12+Vend2017!I20+Video2017!H12</f>
        <v>0</v>
      </c>
      <c r="I12" s="3">
        <f>Rest2017!J20+Gift2017!I12+Vend2017!J20+Video2017!I12</f>
        <v>0</v>
      </c>
      <c r="J12" s="3">
        <f>Rest2017!K20+Gift2017!J12+Vend2017!K20+Video2017!J12</f>
        <v>0</v>
      </c>
      <c r="K12" s="3">
        <f>Rest2017!L20+Gift2017!K12+Vend2017!L20+Video2017!K12</f>
        <v>0</v>
      </c>
      <c r="L12" s="3">
        <f>Rest2017!M20+Gift2017!L12+Vend2017!M20+Video2017!L12</f>
        <v>0</v>
      </c>
      <c r="M12" s="3">
        <f>Rest2017!N20+Gift2017!M12+Vend2017!N20+Video2017!M12</f>
        <v>0</v>
      </c>
      <c r="N12" s="3">
        <f>Rest2017!O20+Gift2017!N12+Vend2017!O20+Video2017!N12</f>
        <v>0</v>
      </c>
      <c r="O12" s="1"/>
      <c r="P12" s="2">
        <f>SUM(C12:O12)</f>
        <v>0</v>
      </c>
      <c r="Q12" s="30" t="s">
        <v>48</v>
      </c>
      <c r="R12" s="3"/>
    </row>
    <row r="13" spans="1:18" s="7" customFormat="1" ht="11.25" hidden="1" customHeight="1">
      <c r="A13" s="8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"/>
      <c r="P13" s="2"/>
      <c r="Q13" s="30"/>
      <c r="R13" s="3"/>
    </row>
    <row r="14" spans="1:18" s="7" customFormat="1" ht="11.25" hidden="1" customHeight="1">
      <c r="A14" s="8">
        <v>1803</v>
      </c>
      <c r="B14" s="7" t="s">
        <v>16</v>
      </c>
      <c r="C14" s="3">
        <f>Rest2017!D22+Gift2017!C14+Vend2017!D22+Video2017!C14</f>
        <v>0</v>
      </c>
      <c r="D14" s="3">
        <f>Rest2017!E22+Gift2017!D14+Vend2017!E22+Video2017!D14</f>
        <v>0</v>
      </c>
      <c r="E14" s="3">
        <f>Rest2017!F22+Gift2017!E14+Vend2017!F22+Video2017!E14</f>
        <v>0</v>
      </c>
      <c r="F14" s="3">
        <f>Rest2017!G22+Gift2017!F14+Vend2017!G22+Video2017!F14</f>
        <v>0</v>
      </c>
      <c r="G14" s="3">
        <f>Rest2017!H22+Gift2017!G14+Vend2017!H22+Video2017!G14</f>
        <v>0</v>
      </c>
      <c r="H14" s="3">
        <f>Rest2017!I22+Gift2017!H14+Vend2017!I22+Video2017!H14</f>
        <v>0</v>
      </c>
      <c r="I14" s="3">
        <f>Rest2017!J22+Gift2017!I14+Vend2017!J22+Video2017!I14</f>
        <v>0</v>
      </c>
      <c r="J14" s="3">
        <f>Rest2017!K22+Gift2017!J14+Vend2017!K22+Video2017!J14</f>
        <v>0</v>
      </c>
      <c r="K14" s="3">
        <f>Rest2017!L22+Gift2017!K14+Vend2017!L22+Video2017!K14</f>
        <v>0</v>
      </c>
      <c r="L14" s="3">
        <f>Rest2017!M22+Gift2017!L14+Vend2017!M22+Video2017!L14</f>
        <v>0</v>
      </c>
      <c r="M14" s="3">
        <f>Rest2017!N22+Gift2017!M14+Vend2017!N22+Video2017!M14</f>
        <v>0</v>
      </c>
      <c r="N14" s="3">
        <f>Rest2017!O22+Gift2017!N14+Vend2017!O22+Video2017!N14</f>
        <v>0</v>
      </c>
      <c r="O14" s="1"/>
      <c r="P14" s="2">
        <f>SUM(C14:O14)</f>
        <v>0</v>
      </c>
      <c r="Q14" s="30" t="s">
        <v>48</v>
      </c>
      <c r="R14" s="3"/>
    </row>
    <row r="15" spans="1:18" s="7" customFormat="1" ht="11.25" hidden="1" customHeight="1">
      <c r="A15" s="8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"/>
      <c r="P15" s="2"/>
      <c r="Q15" s="30"/>
      <c r="R15" s="3"/>
    </row>
    <row r="16" spans="1:18" s="7" customFormat="1">
      <c r="A16" s="8">
        <v>1804</v>
      </c>
      <c r="B16" s="7" t="s">
        <v>17</v>
      </c>
      <c r="C16" s="3">
        <f>Rest2017!D$29+Gift2017!C$16+Vend2017!D$28+Video2017!C$16</f>
        <v>169056</v>
      </c>
      <c r="D16" s="3">
        <f>Rest2017!E$29+Gift2017!D$16+Vend2017!E$28+Video2017!D$16</f>
        <v>154313.26999999999</v>
      </c>
      <c r="E16" s="3">
        <f>Rest2017!F$29+Gift2017!E$16+Vend2017!F$28+Video2017!E$16</f>
        <v>197174.3</v>
      </c>
      <c r="F16" s="3">
        <f>Rest2017!G$29+Gift2017!F$16+Vend2017!G$28+Video2017!F$16</f>
        <v>255973.5</v>
      </c>
      <c r="G16" s="3">
        <f>Rest2017!H$29+Gift2017!G$16+Vend2017!H$28+Video2017!G$16</f>
        <v>282159.21999999997</v>
      </c>
      <c r="H16" s="3">
        <f>Rest2017!I$29+Gift2017!H$16+Vend2017!I$28+Video2017!H$16</f>
        <v>360030.92999999993</v>
      </c>
      <c r="I16" s="3">
        <f>Rest2017!J$29+Gift2017!I$16+Vend2017!J$28+Video2017!I$16</f>
        <v>418462.09</v>
      </c>
      <c r="J16" s="3">
        <f>Rest2017!K$29+Gift2017!J$16+Vend2017!K$28+Video2017!J$16</f>
        <v>385689.38</v>
      </c>
      <c r="K16" s="3">
        <f>Rest2017!L$29+Gift2017!K$16+Vend2017!L$28+Video2017!K$16</f>
        <v>288888.32999999996</v>
      </c>
      <c r="L16" s="3">
        <f>Rest2017!M$29+Gift2017!L$16+Vend2017!M$28+Video2017!L$16</f>
        <v>269074.26</v>
      </c>
      <c r="M16" s="3">
        <f>Rest2017!N$29+Gift2017!M$16+Vend2017!N$28+Video2017!M$16</f>
        <v>229487.86</v>
      </c>
      <c r="N16" s="3">
        <f>Rest2017!O$29+Gift2017!N$16+Vend2017!O$28+Video2017!N$16</f>
        <v>207138.89</v>
      </c>
      <c r="O16" s="1"/>
      <c r="P16" s="2">
        <f>SUM(C16:O16)</f>
        <v>3217448.0300000003</v>
      </c>
      <c r="Q16" s="30" t="s">
        <v>48</v>
      </c>
      <c r="R16" s="3"/>
    </row>
    <row r="17" spans="1:18" s="7" customFormat="1">
      <c r="A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"/>
      <c r="P17" s="2"/>
      <c r="Q17" s="30"/>
      <c r="R17" s="3"/>
    </row>
    <row r="18" spans="1:18" s="7" customFormat="1">
      <c r="A18" s="8">
        <v>1805</v>
      </c>
      <c r="B18" s="7" t="s">
        <v>18</v>
      </c>
      <c r="C18" s="3">
        <f>Rest2017!D$36+Gift2017!C$18+Vend2017!D$34+Video2017!C$18</f>
        <v>234600.53</v>
      </c>
      <c r="D18" s="3">
        <f>Rest2017!E$36+Gift2017!D$18+Vend2017!E$34+Video2017!D$18</f>
        <v>213168.94999999998</v>
      </c>
      <c r="E18" s="3">
        <f>Rest2017!F$36+Gift2017!E$18+Vend2017!F$34+Video2017!E$18</f>
        <v>292429.02999999997</v>
      </c>
      <c r="F18" s="3">
        <f>Rest2017!G$36+Gift2017!F$18+Vend2017!G$34+Video2017!F$18</f>
        <v>336184.68999999994</v>
      </c>
      <c r="G18" s="3">
        <f>Rest2017!H$36+Gift2017!G$18+Vend2017!H$34+Video2017!G$18</f>
        <v>387100.63</v>
      </c>
      <c r="H18" s="3">
        <f>Rest2017!I$36+Gift2017!H$18+Vend2017!I$34+Video2017!H$18</f>
        <v>477725.72</v>
      </c>
      <c r="I18" s="3">
        <f>Rest2017!J$36+Gift2017!I$18+Vend2017!J$34+Video2017!I$18</f>
        <v>555359.48</v>
      </c>
      <c r="J18" s="3">
        <f>Rest2017!K$36+Gift2017!J$18+Vend2017!K$34+Video2017!J$18</f>
        <v>510469.30000000005</v>
      </c>
      <c r="K18" s="3">
        <f>Rest2017!L$36+Gift2017!K$18+Vend2017!L$34+Video2017!K$18</f>
        <v>370642.17000000004</v>
      </c>
      <c r="L18" s="3">
        <f>Rest2017!M$36+Gift2017!L$18+Vend2017!M$34+Video2017!L$18</f>
        <v>351351.38</v>
      </c>
      <c r="M18" s="3">
        <f>Rest2017!N$36+Gift2017!M$18+Vend2017!N$34+Video2017!M$18</f>
        <v>337004.75</v>
      </c>
      <c r="N18" s="3">
        <f>Rest2017!O$36+Gift2017!N$18+Vend2017!O$34+Video2017!N$18</f>
        <v>310073.67000000004</v>
      </c>
      <c r="O18" s="1"/>
      <c r="P18" s="2">
        <f>SUM(C18:O18)</f>
        <v>4376110.3</v>
      </c>
      <c r="Q18" s="30" t="s">
        <v>48</v>
      </c>
      <c r="R18" s="3"/>
    </row>
    <row r="19" spans="1:18" s="7" customFormat="1">
      <c r="A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  <c r="P19" s="2"/>
      <c r="Q19" s="30"/>
      <c r="R19" s="3"/>
    </row>
    <row r="20" spans="1:18" s="7" customFormat="1">
      <c r="A20" s="8">
        <v>1806</v>
      </c>
      <c r="B20" s="7" t="s">
        <v>19</v>
      </c>
      <c r="C20" s="3">
        <f>+Rest2017!D$46+Gift2017!C$20+Vend2017!D$40+Video2017!C$20</f>
        <v>328395.45999999996</v>
      </c>
      <c r="D20" s="3">
        <f>+Rest2017!E$46+Gift2017!D$20+Vend2017!E$40+Video2017!D$20</f>
        <v>293365.89</v>
      </c>
      <c r="E20" s="3">
        <f>+Rest2017!F$46+Gift2017!E$20+Vend2017!F$40+Video2017!E$20</f>
        <v>378597.01</v>
      </c>
      <c r="F20" s="3">
        <f>+Rest2017!G$46+Gift2017!F$20+Vend2017!G$40+Video2017!F$20</f>
        <v>474818.46</v>
      </c>
      <c r="G20" s="3">
        <f>+Rest2017!H$46+Gift2017!G$20+Vend2017!H$40+Video2017!G$20</f>
        <v>521548.98</v>
      </c>
      <c r="H20" s="3">
        <f>+Rest2017!I$46+Gift2017!H$20+Vend2017!I$40+Video2017!H$20</f>
        <v>636834.56000000006</v>
      </c>
      <c r="I20" s="3">
        <f>+Rest2017!J$46+Gift2017!I$20+Vend2017!J$40+Video2017!I$20</f>
        <v>747143.66999999993</v>
      </c>
      <c r="J20" s="3">
        <f>+Rest2017!K$46+Gift2017!J$20+Vend2017!K$40+Video2017!J$20</f>
        <v>682377.21</v>
      </c>
      <c r="K20" s="3">
        <f>+Rest2017!L$46+Gift2017!K$20+Vend2017!L$40+Video2017!K$20</f>
        <v>465495.02</v>
      </c>
      <c r="L20" s="3">
        <f>+Rest2017!M$46+Gift2017!L$20+Vend2017!M$40+Video2017!L$20</f>
        <v>445664.49</v>
      </c>
      <c r="M20" s="3">
        <f>+Rest2017!N$46+Gift2017!M$20+Vend2017!N$40+Video2017!M$20</f>
        <v>457955.36</v>
      </c>
      <c r="N20" s="3">
        <f>+Rest2017!O$46+Gift2017!N$20+Vend2017!O$40+Video2017!N$20</f>
        <v>415551.38000000006</v>
      </c>
      <c r="O20" s="1"/>
      <c r="P20" s="2">
        <f>SUM(C20:O20)</f>
        <v>5847747.4900000002</v>
      </c>
      <c r="Q20" s="30" t="s">
        <v>48</v>
      </c>
      <c r="R20" s="3"/>
    </row>
    <row r="21" spans="1:18" s="7" customFormat="1">
      <c r="A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"/>
      <c r="P21" s="2"/>
      <c r="Q21" s="30"/>
      <c r="R21" s="3"/>
    </row>
    <row r="22" spans="1:18" s="7" customFormat="1">
      <c r="A22" s="8">
        <v>1807</v>
      </c>
      <c r="B22" s="7" t="s">
        <v>20</v>
      </c>
      <c r="C22" s="3">
        <f>+Rest2017!D$56+Gift2017!C$22+Vend2017!D$46+Video2017!C$22</f>
        <v>299252.59999999998</v>
      </c>
      <c r="D22" s="3">
        <f>+Rest2017!E$56+Gift2017!D$22+Vend2017!E$46+Video2017!D$22</f>
        <v>266474.13</v>
      </c>
      <c r="E22" s="3">
        <f>+Rest2017!F$56+Gift2017!E$22+Vend2017!F$46+Video2017!E$22</f>
        <v>362821.85</v>
      </c>
      <c r="F22" s="3">
        <f>+Rest2017!G$56+Gift2017!F$22+Vend2017!G$46+Video2017!F$22</f>
        <v>437764.44</v>
      </c>
      <c r="G22" s="3">
        <f>+Rest2017!H$56+Gift2017!G$22+Vend2017!H$46+Video2017!G$22</f>
        <v>473485.57000000007</v>
      </c>
      <c r="H22" s="3">
        <f>+Rest2017!I$56+Gift2017!H$22+Vend2017!I$46+Video2017!H$22</f>
        <v>559925.6399999999</v>
      </c>
      <c r="I22" s="3">
        <f>+Rest2017!J$56+Gift2017!I$22+Vend2017!J$46+Video2017!I$22</f>
        <v>657513.91999999993</v>
      </c>
      <c r="J22" s="3">
        <f>+Rest2017!K$56+Gift2017!J$22+Vend2017!K$46+Video2017!J$22</f>
        <v>583501.78</v>
      </c>
      <c r="K22" s="3">
        <f>+Rest2017!L$56+Gift2017!K$22+Vend2017!L$46+Video2017!K$22</f>
        <v>440997.37</v>
      </c>
      <c r="L22" s="3">
        <f>+Rest2017!M$56+Gift2017!L$22+Vend2017!M$46+Video2017!L$22</f>
        <v>425290.05999999994</v>
      </c>
      <c r="M22" s="3">
        <f>+Rest2017!N$56+Gift2017!M$22+Vend2017!N$46+Video2017!M$22</f>
        <v>438787.87</v>
      </c>
      <c r="N22" s="3">
        <f>+Rest2017!O$56+Gift2017!N$22+Vend2017!O$46+Video2017!N$22</f>
        <v>396149.63</v>
      </c>
      <c r="O22" s="3"/>
      <c r="P22" s="2">
        <f>SUM(C22:O22)</f>
        <v>5341964.8599999994</v>
      </c>
      <c r="Q22" s="30" t="s">
        <v>48</v>
      </c>
      <c r="R22" s="3"/>
    </row>
    <row r="23" spans="1:18" s="7" customFormat="1">
      <c r="A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"/>
      <c r="P23" s="2"/>
      <c r="Q23" s="30"/>
      <c r="R23" s="3"/>
    </row>
    <row r="24" spans="1:18" s="7" customFormat="1">
      <c r="A24" s="8">
        <v>1808</v>
      </c>
      <c r="B24" s="7" t="s">
        <v>21</v>
      </c>
      <c r="C24" s="3">
        <f>+Rest2017!D$65+Gift2017!C$24+Vend2017!D$52+Video2017!C$24</f>
        <v>404094.53</v>
      </c>
      <c r="D24" s="3">
        <f>+Rest2017!E$65+Gift2017!D$24+Vend2017!E$52+Video2017!D$24</f>
        <v>355443.56000000006</v>
      </c>
      <c r="E24" s="3">
        <f>+Rest2017!F$65+Gift2017!E$24+Vend2017!F$52+Video2017!E$24</f>
        <v>462714.05</v>
      </c>
      <c r="F24" s="3">
        <f>+Rest2017!G$65+Gift2017!F$24+Vend2017!G$52+Video2017!F$24</f>
        <v>578737.4</v>
      </c>
      <c r="G24" s="3">
        <f>+Rest2017!H$65+Gift2017!G$24+Vend2017!H$52+Video2017!G$24</f>
        <v>622579.02</v>
      </c>
      <c r="H24" s="3">
        <f>+Rest2017!I$65+Gift2017!H$24+Vend2017!I$52+Video2017!H$24</f>
        <v>695668.5199999999</v>
      </c>
      <c r="I24" s="3">
        <f>+Rest2017!J$65+Gift2017!I$24+Vend2017!J$52+Video2017!I$24</f>
        <v>768101.9</v>
      </c>
      <c r="J24" s="3">
        <f>+Rest2017!K$65+Gift2017!J$24+Vend2017!K$52+Video2017!J$24</f>
        <v>662058.23999999999</v>
      </c>
      <c r="K24" s="3">
        <f>+Rest2017!L$65+Gift2017!K$24+Vend2017!L$52+Video2017!K$24</f>
        <v>538436.59000000008</v>
      </c>
      <c r="L24" s="3">
        <f>+Rest2017!M$65+Gift2017!L$24+Vend2017!M$52+Video2017!L$24</f>
        <v>573938.81999999995</v>
      </c>
      <c r="M24" s="3">
        <f>+Rest2017!N$65+Gift2017!M$24+Vend2017!N$52+Video2017!M$24</f>
        <v>560523.58000000007</v>
      </c>
      <c r="N24" s="3">
        <f>+Rest2017!O$65+Gift2017!N$24+Vend2017!O$52+Video2017!N$24</f>
        <v>517956.88</v>
      </c>
      <c r="O24" s="12"/>
      <c r="P24" s="2">
        <f>SUM(C24:O24)</f>
        <v>6740253.0899999999</v>
      </c>
      <c r="Q24" s="30" t="s">
        <v>48</v>
      </c>
      <c r="R24" s="3"/>
    </row>
    <row r="25" spans="1:18" s="7" customFormat="1">
      <c r="A25" s="8"/>
      <c r="C25" s="33"/>
      <c r="D25" s="33"/>
      <c r="E25" s="33"/>
      <c r="F25" s="33"/>
      <c r="G25" s="33"/>
      <c r="H25" s="3"/>
      <c r="I25" s="3"/>
      <c r="J25" s="3"/>
      <c r="K25" s="3"/>
      <c r="L25" s="3"/>
      <c r="M25" s="3"/>
      <c r="N25" s="3"/>
      <c r="O25" s="1"/>
      <c r="P25" s="2"/>
      <c r="Q25" s="30"/>
      <c r="R25" s="3"/>
    </row>
    <row r="26" spans="1:18" s="7" customFormat="1">
      <c r="A26" s="8">
        <v>1809</v>
      </c>
      <c r="B26" s="7" t="s">
        <v>22</v>
      </c>
      <c r="C26" s="3">
        <f>+Rest2017!D$75+Gift2017!C$26+Vend2017!D$58+Video2017!C$26</f>
        <v>378489.77999999997</v>
      </c>
      <c r="D26" s="3">
        <f>+Rest2017!E$75+Gift2017!D$26+Vend2017!E$58+Video2017!D$26</f>
        <v>340400.27</v>
      </c>
      <c r="E26" s="3">
        <f>+Rest2017!F$75+Gift2017!E$26+Vend2017!F$58+Video2017!E$26</f>
        <v>456642.7</v>
      </c>
      <c r="F26" s="3">
        <f>+Rest2017!G$75+Gift2017!F$26+Vend2017!G$58+Video2017!F$26</f>
        <v>552158.74</v>
      </c>
      <c r="G26" s="3">
        <f>+Rest2017!H$75+Gift2017!G$26+Vend2017!H$58+Video2017!G$26</f>
        <v>631257.17999999993</v>
      </c>
      <c r="H26" s="3">
        <f>+Rest2017!I$75+Gift2017!H$26+Vend2017!I$58+Video2017!H$26</f>
        <v>694565.38</v>
      </c>
      <c r="I26" s="3">
        <f>+Rest2017!J$75+Gift2017!I$26+Vend2017!J$58+Video2017!I$26</f>
        <v>784199.17</v>
      </c>
      <c r="J26" s="3">
        <f>+Rest2017!K$75+Gift2017!J$26+Vend2017!K$58+Video2017!J$26</f>
        <v>745482.22</v>
      </c>
      <c r="K26" s="3">
        <f>+Rest2017!L$75+Gift2017!K$26+Vend2017!L$58+Video2017!K$26</f>
        <v>556913.32000000007</v>
      </c>
      <c r="L26" s="3">
        <f>+Rest2017!M$75+Gift2017!L$26+Vend2017!M$58+Video2017!L$26</f>
        <v>557776</v>
      </c>
      <c r="M26" s="3">
        <f>+Rest2017!N$75+Gift2017!M$26+Vend2017!N$58+Video2017!M$26</f>
        <v>567402.68999999994</v>
      </c>
      <c r="N26" s="3">
        <f>+Rest2017!O$75+Gift2017!N$26+Vend2017!O$58+Video2017!N$26</f>
        <v>511659.82</v>
      </c>
      <c r="O26" s="12"/>
      <c r="P26" s="2">
        <f>SUM(C26:O26)</f>
        <v>6776947.2699999996</v>
      </c>
      <c r="Q26" s="30" t="s">
        <v>48</v>
      </c>
      <c r="R26" s="3"/>
    </row>
    <row r="27" spans="1:18" s="7" customFormat="1">
      <c r="A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"/>
      <c r="P27" s="2"/>
      <c r="Q27" s="30"/>
      <c r="R27" s="3"/>
    </row>
    <row r="28" spans="1:18" s="7" customFormat="1">
      <c r="A28" s="8">
        <v>1810</v>
      </c>
      <c r="B28" s="7" t="s">
        <v>23</v>
      </c>
      <c r="C28" s="3">
        <f>+Rest2017!D$84+Gift2017!C$28+Vend2017!D$64+Video2017!C$28</f>
        <v>247537.09999999998</v>
      </c>
      <c r="D28" s="3">
        <f>+Rest2017!E$84+Gift2017!D$28+Vend2017!E$64+Video2017!D$28</f>
        <v>214412.24</v>
      </c>
      <c r="E28" s="3">
        <f>+Rest2017!F$84+Gift2017!E$28+Vend2017!F$64+Video2017!E$28</f>
        <v>285218.38999999996</v>
      </c>
      <c r="F28" s="3">
        <f>+Rest2017!G$84+Gift2017!F$28+Vend2017!G$64+Video2017!F$28</f>
        <v>430920.70999999996</v>
      </c>
      <c r="G28" s="3">
        <f>+Rest2017!H$84+Gift2017!G$28+Vend2017!H$64+Video2017!G$28</f>
        <v>489197.68</v>
      </c>
      <c r="H28" s="3">
        <f>+Rest2017!I$84+Gift2017!H$28+Vend2017!I$64+Video2017!H$28</f>
        <v>574256.21</v>
      </c>
      <c r="I28" s="3">
        <f>+Rest2017!J$84+Gift2017!I$28+Vend2017!J$64+Video2017!I$28</f>
        <v>568400.63</v>
      </c>
      <c r="J28" s="3">
        <f>+Rest2017!K$84+Gift2017!J$28+Vend2017!K$64+Video2017!J$28</f>
        <v>508555.49</v>
      </c>
      <c r="K28" s="3">
        <f>+Rest2017!L$84+Gift2017!K$28+Vend2017!L$64+Video2017!K$28</f>
        <v>352932.82</v>
      </c>
      <c r="L28" s="3">
        <f>+Rest2017!M$84+Gift2017!L$28+Vend2017!M$64+Video2017!L$28</f>
        <v>352596.88</v>
      </c>
      <c r="M28" s="3">
        <f>+Rest2017!N$84+Gift2017!M$28+Vend2017!N$64+Video2017!M$28</f>
        <v>359534.81</v>
      </c>
      <c r="N28" s="3">
        <f>+Rest2017!O$84+Gift2017!N$28+Vend2017!O$64+Video2017!N$28</f>
        <v>323642.27999999997</v>
      </c>
      <c r="O28" s="1"/>
      <c r="P28" s="2">
        <f>SUM(C28:O28)</f>
        <v>4707205.24</v>
      </c>
      <c r="Q28" s="30" t="s">
        <v>48</v>
      </c>
      <c r="R28" s="3"/>
    </row>
    <row r="29" spans="1:18" s="7" customFormat="1">
      <c r="A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  <c r="P29" s="2"/>
      <c r="Q29" s="30"/>
      <c r="R29" s="3"/>
    </row>
    <row r="30" spans="1:18" s="7" customFormat="1">
      <c r="A30" s="8">
        <v>1811</v>
      </c>
      <c r="B30" s="7" t="s">
        <v>24</v>
      </c>
      <c r="C30" s="3">
        <f>+Rest2017!D$92+Gift2017!C$30+Vend2017!D$70+Video2017!C$30</f>
        <v>217433.53999999998</v>
      </c>
      <c r="D30" s="3">
        <f>+Rest2017!E$92+Gift2017!D$30+Vend2017!E$70+Video2017!D$30</f>
        <v>186464.41999999998</v>
      </c>
      <c r="E30" s="3">
        <f>+Rest2017!F$92+Gift2017!E$30+Vend2017!F$70+Video2017!E$30</f>
        <v>255903.49</v>
      </c>
      <c r="F30" s="3">
        <f>+Rest2017!G$92+Gift2017!F$30+Vend2017!G$70+Video2017!F$30</f>
        <v>305022.45</v>
      </c>
      <c r="G30" s="3">
        <f>+Rest2017!H$92+Gift2017!G$30+Vend2017!H$70+Video2017!G$30</f>
        <v>368241.35</v>
      </c>
      <c r="H30" s="3">
        <f>+Rest2017!I$92+Gift2017!H$30+Vend2017!I$70+Video2017!H$30</f>
        <v>475753.70999999996</v>
      </c>
      <c r="I30" s="3">
        <f>+Rest2017!J$92+Gift2017!I$30+Vend2017!J$70+Video2017!I$30</f>
        <v>549639.84000000008</v>
      </c>
      <c r="J30" s="3">
        <f>+Rest2017!K$92+Gift2017!J$30+Vend2017!K$70+Video2017!J$30</f>
        <v>485440.62</v>
      </c>
      <c r="K30" s="3">
        <f>+Rest2017!L$92+Gift2017!K$30+Vend2017!L$70+Video2017!K$30</f>
        <v>329019.74</v>
      </c>
      <c r="L30" s="3">
        <f>+Rest2017!M$92+Gift2017!L$30+Vend2017!M$70+Video2017!L$30</f>
        <v>312000.65999999997</v>
      </c>
      <c r="M30" s="3">
        <f>+Rest2017!N$92+Gift2017!M$30+Vend2017!N$70+Video2017!M$30</f>
        <v>311817.29000000004</v>
      </c>
      <c r="N30" s="3">
        <f>+Rest2017!O$92+Gift2017!N$30+Vend2017!O$70+Video2017!N$30</f>
        <v>294767.31</v>
      </c>
      <c r="O30" s="1"/>
      <c r="P30" s="2">
        <f>SUM(C30:O30)</f>
        <v>4091504.4200000004</v>
      </c>
      <c r="Q30" s="30" t="s">
        <v>48</v>
      </c>
      <c r="R30" s="3"/>
    </row>
    <row r="31" spans="1:18" s="7" customFormat="1">
      <c r="A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"/>
      <c r="P31" s="2"/>
      <c r="Q31" s="30"/>
      <c r="R31" s="3"/>
    </row>
    <row r="32" spans="1:18" s="7" customFormat="1">
      <c r="A32" s="8">
        <v>1812</v>
      </c>
      <c r="B32" s="7" t="s">
        <v>25</v>
      </c>
      <c r="C32" s="12">
        <f>+Rest2017!D$99+Gift2017!C$32+Vend2017!D$76+Video2017!C$32</f>
        <v>265565.93</v>
      </c>
      <c r="D32" s="12">
        <f>+Rest2017!E$99+Gift2017!D$32+Vend2017!E$76+Video2017!D$32</f>
        <v>214999.97999999998</v>
      </c>
      <c r="E32" s="12">
        <f>+Rest2017!F$99+Gift2017!E$32+Vend2017!F$76+Video2017!E$32</f>
        <v>283600.02</v>
      </c>
      <c r="F32" s="12">
        <f>+Rest2017!G$99+Gift2017!F$32+Vend2017!G$76+Video2017!F$32</f>
        <v>262651.82999999996</v>
      </c>
      <c r="G32" s="12">
        <f>+Rest2017!H$99+Gift2017!G$32+Vend2017!H$76+Video2017!G$32</f>
        <v>301480.63</v>
      </c>
      <c r="H32" s="12">
        <f>+Rest2017!I$99+Gift2017!H$32+Vend2017!I$76+Video2017!H$32</f>
        <v>355582.21</v>
      </c>
      <c r="I32" s="12">
        <f>+Rest2017!J$99+Gift2017!I$32+Vend2017!J$76+Video2017!I$32</f>
        <v>545829.57999999996</v>
      </c>
      <c r="J32" s="12">
        <f>+Rest2017!K$99+Gift2017!J$32+Vend2017!K$76+Video2017!J$32</f>
        <v>490572.52</v>
      </c>
      <c r="K32" s="12">
        <f>+Rest2017!L$99+Gift2017!K$32+Vend2017!L$76+Video2017!K$32</f>
        <v>359603.56999999995</v>
      </c>
      <c r="L32" s="12">
        <f>+Rest2017!M$99+Gift2017!L$32+Vend2017!M$76+Video2017!L$32</f>
        <v>349817.83</v>
      </c>
      <c r="M32" s="12">
        <f>+Rest2017!N$99+Gift2017!M$32+Vend2017!N$76+Video2017!M$32</f>
        <v>367702.55</v>
      </c>
      <c r="N32" s="12">
        <f>+Rest2017!O$99+Gift2017!N$32+Vend2017!O$76+Video2017!N$32</f>
        <v>325994.74</v>
      </c>
      <c r="O32" s="1"/>
      <c r="P32" s="2">
        <f>SUM(C32:O32)</f>
        <v>4123401.3899999997</v>
      </c>
      <c r="Q32" s="30" t="s">
        <v>48</v>
      </c>
      <c r="R32" s="3"/>
    </row>
    <row r="33" spans="1:18" s="7" customFormat="1">
      <c r="A33" s="8"/>
      <c r="C33" s="3"/>
      <c r="D33" s="3"/>
      <c r="E33" s="3"/>
      <c r="F33" s="26"/>
      <c r="G33" s="26"/>
      <c r="H33" s="26"/>
      <c r="I33" s="3"/>
      <c r="J33" s="3"/>
      <c r="K33" s="3"/>
      <c r="L33" s="3"/>
      <c r="M33" s="3"/>
      <c r="N33" s="3"/>
      <c r="O33" s="1"/>
      <c r="P33" s="2"/>
      <c r="Q33" s="30"/>
      <c r="R33" s="3"/>
    </row>
    <row r="34" spans="1:18" s="7" customFormat="1">
      <c r="A34" s="8">
        <v>1813</v>
      </c>
      <c r="B34" s="7" t="s">
        <v>26</v>
      </c>
      <c r="C34" s="12">
        <f>+Rest2017!D$106+Gift2017!C$34+Vend2017!D$82+Video2017!C$34</f>
        <v>211244.32</v>
      </c>
      <c r="D34" s="12">
        <f>+Rest2017!E$106+Gift2017!D$34+Vend2017!E$82+Video2017!D$34</f>
        <v>179988.40000000002</v>
      </c>
      <c r="E34" s="12">
        <f>+Rest2017!F$106+Gift2017!E$34+Vend2017!F$82+Video2017!E$34</f>
        <v>238477.65000000002</v>
      </c>
      <c r="F34" s="12">
        <f>+Rest2017!G$106+Gift2017!F$34+Vend2017!G$82+Video2017!F$34</f>
        <v>217036.57</v>
      </c>
      <c r="G34" s="12">
        <f>+Rest2017!H$106+Gift2017!G$34+Vend2017!H$82+Video2017!G$34</f>
        <v>242206.46000000002</v>
      </c>
      <c r="H34" s="12">
        <f>+Rest2017!I$106+Gift2017!H$34+Vend2017!I$82+Video2017!H$34</f>
        <v>283542.75</v>
      </c>
      <c r="I34" s="12">
        <f>+Rest2017!J$106+Gift2017!I$34+Vend2017!J$82+Video2017!I$34</f>
        <v>431393.17</v>
      </c>
      <c r="J34" s="12">
        <f>+Rest2017!K$106+Gift2017!J$34+Vend2017!K$82+Video2017!J$34</f>
        <v>388485.04</v>
      </c>
      <c r="K34" s="12">
        <f>+Rest2017!L$106+Gift2017!K$34+Vend2017!L$82+Video2017!K$34</f>
        <v>301538.64</v>
      </c>
      <c r="L34" s="12">
        <f>+Rest2017!M$106+Gift2017!L$34+Vend2017!M$82+Video2017!L$34</f>
        <v>289550.84999999998</v>
      </c>
      <c r="M34" s="12">
        <f>+Rest2017!N$106+Gift2017!M$34+Vend2017!N$82+Video2017!M$34</f>
        <v>289243.81</v>
      </c>
      <c r="N34" s="12">
        <f>+Rest2017!O$106+Gift2017!N$34+Vend2017!O$82+Video2017!N$34</f>
        <v>272147.14</v>
      </c>
      <c r="O34" s="12"/>
      <c r="P34" s="2">
        <f>SUM(C34:O34)</f>
        <v>3344854.8000000003</v>
      </c>
      <c r="Q34" s="30" t="s">
        <v>48</v>
      </c>
      <c r="R34" s="3"/>
    </row>
    <row r="35" spans="1:18" s="7" customFormat="1">
      <c r="A35" s="8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"/>
      <c r="P35" s="2"/>
      <c r="Q35" s="30"/>
      <c r="R35" s="3"/>
    </row>
    <row r="36" spans="1:18" s="7" customFormat="1">
      <c r="A36" s="8">
        <v>1814</v>
      </c>
      <c r="B36" s="7" t="s">
        <v>27</v>
      </c>
      <c r="C36" s="3">
        <f>+Rest2017!D$111+Gift2017!C$36+Vend2017!D$88+Video2017!C$36</f>
        <v>322760.26</v>
      </c>
      <c r="D36" s="3">
        <f>+Rest2017!E$111+Gift2017!D$36+Vend2017!E$88+Video2017!D$36</f>
        <v>268219.98</v>
      </c>
      <c r="E36" s="3">
        <f>+Rest2017!F$111+Gift2017!E$36+Vend2017!F$88+Video2017!E$36</f>
        <v>351557.26</v>
      </c>
      <c r="F36" s="3">
        <f>+Rest2017!G$111+Gift2017!F$36+Vend2017!G$88+Video2017!F$36</f>
        <v>456532.07</v>
      </c>
      <c r="G36" s="3">
        <f>+Rest2017!H$111+Gift2017!G$36+Vend2017!H$88+Video2017!G$36</f>
        <v>485234.90999999992</v>
      </c>
      <c r="H36" s="3">
        <f>+Rest2017!I$111+Gift2017!H$36+Vend2017!I$88+Video2017!H$36</f>
        <v>596932.53</v>
      </c>
      <c r="I36" s="3">
        <f>+Rest2017!J$111+Gift2017!I$36+Vend2017!J$88+Video2017!I$36</f>
        <v>666453.79</v>
      </c>
      <c r="J36" s="3">
        <f>+Rest2017!K$111+Gift2017!J$36+Vend2017!K$88+Video2017!J$36</f>
        <v>588437.18000000005</v>
      </c>
      <c r="K36" s="3">
        <f>+Rest2017!L$111+Gift2017!K$36+Vend2017!L$88+Video2017!K$36</f>
        <v>441122.81999999995</v>
      </c>
      <c r="L36" s="3">
        <f>+Rest2017!M$111+Gift2017!L$36+Vend2017!M$88+Video2017!L$36</f>
        <v>464540.61</v>
      </c>
      <c r="M36" s="3">
        <f>+Rest2017!N$111+Gift2017!M$36+Vend2017!N$88+Video2017!M$36</f>
        <v>446981.77999999997</v>
      </c>
      <c r="N36" s="3">
        <f>+Rest2017!O$111+Gift2017!N$36+Vend2017!O$88+Video2017!N$36</f>
        <v>410210.70999999996</v>
      </c>
      <c r="O36" s="3"/>
      <c r="P36" s="2">
        <f>SUM(C36:O36)</f>
        <v>5498983.9000000004</v>
      </c>
      <c r="Q36" s="30" t="s">
        <v>48</v>
      </c>
      <c r="R36" s="3"/>
    </row>
    <row r="37" spans="1:18" s="7" customFormat="1">
      <c r="A37" s="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"/>
      <c r="P37" s="2"/>
      <c r="Q37" s="30"/>
      <c r="R37" s="3"/>
    </row>
    <row r="38" spans="1:18" s="7" customFormat="1">
      <c r="A38" s="8">
        <v>1815</v>
      </c>
      <c r="B38" s="7" t="s">
        <v>28</v>
      </c>
      <c r="C38" s="3">
        <f>+Rest2017!D$116+Gift2017!C$38+Vend2017!D$94+Video2017!C$38</f>
        <v>262041.64</v>
      </c>
      <c r="D38" s="3">
        <f>+Rest2017!E$116+Gift2017!D$38+Vend2017!E$94+Video2017!D$38</f>
        <v>222142.3</v>
      </c>
      <c r="E38" s="3">
        <f>+Rest2017!F$116+Gift2017!E$38+Vend2017!F$94+Video2017!E$38</f>
        <v>293964.57</v>
      </c>
      <c r="F38" s="3">
        <f>+Rest2017!G$116+Gift2017!F$38+Vend2017!G$94+Video2017!F$38</f>
        <v>364707.44</v>
      </c>
      <c r="G38" s="3">
        <f>+Rest2017!H$116+Gift2017!G$38+Vend2017!H$94+Video2017!G$38</f>
        <v>398280.98</v>
      </c>
      <c r="H38" s="3">
        <f>+Rest2017!I$116+Gift2017!H$38+Vend2017!I$94+Video2017!H$38</f>
        <v>469742.43999999994</v>
      </c>
      <c r="I38" s="3">
        <f>+Rest2017!J$116+Gift2017!I$38+Vend2017!J$94+Video2017!I$38</f>
        <v>497218.26</v>
      </c>
      <c r="J38" s="3">
        <f>+Rest2017!K$116+Gift2017!J$38+Vend2017!K$94+Video2017!J$38</f>
        <v>444252.79000000004</v>
      </c>
      <c r="K38" s="3">
        <f>+Rest2017!L$116+Gift2017!K$38+Vend2017!L$94+Video2017!K$38</f>
        <v>332860.78999999998</v>
      </c>
      <c r="L38" s="3">
        <f>+Rest2017!M$116+Gift2017!L$38+Vend2017!M$94+Video2017!L$38</f>
        <v>347832.61</v>
      </c>
      <c r="M38" s="3">
        <f>+Rest2017!N$116+Gift2017!M$38+Vend2017!N$94+Video2017!M$38</f>
        <v>340028.39</v>
      </c>
      <c r="N38" s="3">
        <f>+Rest2017!O$116+Gift2017!N$38+Vend2017!O$94+Video2017!N$38</f>
        <v>328089.32</v>
      </c>
      <c r="O38" s="3"/>
      <c r="P38" s="2">
        <f>SUM(C38:O38)</f>
        <v>4301161.53</v>
      </c>
      <c r="Q38" s="30" t="s">
        <v>48</v>
      </c>
      <c r="R38" s="3"/>
    </row>
    <row r="39" spans="1:18" s="7" customFormat="1">
      <c r="A39" s="8" t="s">
        <v>13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"/>
      <c r="P39" s="2"/>
      <c r="Q39" s="30"/>
      <c r="R39" s="3"/>
    </row>
    <row r="40" spans="1:18" s="7" customFormat="1">
      <c r="A40" s="8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30"/>
      <c r="R40" s="3"/>
    </row>
    <row r="41" spans="1:18" s="9" customFormat="1">
      <c r="A41" s="10" t="s">
        <v>14</v>
      </c>
      <c r="C41" s="2">
        <f>SUM(C8:C38)</f>
        <v>4056405.7499999995</v>
      </c>
      <c r="D41" s="2">
        <f t="shared" ref="D41:O41" si="0">SUM(D8:D38)</f>
        <v>3521103.28</v>
      </c>
      <c r="E41" s="2">
        <f t="shared" si="0"/>
        <v>4714021.84</v>
      </c>
      <c r="F41" s="2">
        <f t="shared" si="0"/>
        <v>5660221.2400000012</v>
      </c>
      <c r="G41" s="2">
        <f t="shared" si="0"/>
        <v>6306456.5599999987</v>
      </c>
      <c r="H41" s="2">
        <f t="shared" si="0"/>
        <v>7529740.6300000008</v>
      </c>
      <c r="I41" s="2">
        <f t="shared" si="0"/>
        <v>8573784.6300000008</v>
      </c>
      <c r="J41" s="2">
        <f t="shared" si="0"/>
        <v>7671899.0600000005</v>
      </c>
      <c r="K41" s="2">
        <f t="shared" si="0"/>
        <v>5675787.1200000001</v>
      </c>
      <c r="L41" s="2">
        <f t="shared" si="0"/>
        <v>5592052.7000000002</v>
      </c>
      <c r="M41" s="2">
        <f t="shared" si="0"/>
        <v>5528861.8499999996</v>
      </c>
      <c r="N41" s="2">
        <f t="shared" si="0"/>
        <v>5116063.97</v>
      </c>
      <c r="O41" s="2">
        <f t="shared" si="0"/>
        <v>0</v>
      </c>
      <c r="P41" s="2">
        <f>SUM(P8:P38)</f>
        <v>69946398.629999995</v>
      </c>
      <c r="Q41" s="30"/>
      <c r="R41" s="3"/>
    </row>
    <row r="42" spans="1:18" s="7" customFormat="1">
      <c r="P42" s="28">
        <f>SUM(C41:N41)-P41</f>
        <v>0</v>
      </c>
      <c r="Q42" s="30"/>
    </row>
    <row r="43" spans="1:18" s="7" customFormat="1"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>
        <f>+'[1]SALES REPORT'!O$165+[1]Vending_Video!P$88+[1]Vending_Video!P$89+Gift2017!O$41-Totsales2017!O41</f>
        <v>4169406.6700000004</v>
      </c>
      <c r="P43" s="31"/>
      <c r="Q43" s="30"/>
    </row>
    <row r="44" spans="1:18" s="7" customFormat="1">
      <c r="P44" s="31"/>
      <c r="Q44" s="30"/>
    </row>
    <row r="45" spans="1:18" s="7" customFormat="1">
      <c r="P45" s="32"/>
      <c r="Q45" s="30"/>
    </row>
    <row r="46" spans="1:18">
      <c r="P46" s="31"/>
    </row>
    <row r="47" spans="1:18">
      <c r="P47" s="32"/>
    </row>
    <row r="48" spans="1:18">
      <c r="P48" s="31"/>
    </row>
    <row r="49" spans="16:16">
      <c r="P49" s="31"/>
    </row>
  </sheetData>
  <mergeCells count="3">
    <mergeCell ref="A1:P1"/>
    <mergeCell ref="A2:P2"/>
    <mergeCell ref="A3:Q3"/>
  </mergeCells>
  <phoneticPr fontId="5" type="noConversion"/>
  <printOptions horizontalCentered="1"/>
  <pageMargins left="0.5" right="0.5" top="0.5" bottom="0.5" header="0.25" footer="0.25"/>
  <pageSetup scale="91" orientation="landscape" horizontalDpi="4294967295" verticalDpi="4294967295" r:id="rId1"/>
  <headerFooter alignWithMargins="0">
    <oddFooter>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Rest2017</vt:lpstr>
      <vt:lpstr>Gift2017</vt:lpstr>
      <vt:lpstr>Vend2017</vt:lpstr>
      <vt:lpstr>Video2017</vt:lpstr>
      <vt:lpstr>Gas2017</vt:lpstr>
      <vt:lpstr>Diesel2017</vt:lpstr>
      <vt:lpstr>Misc2017</vt:lpstr>
      <vt:lpstr>Totsales2017</vt:lpstr>
      <vt:lpstr>Gift2017!Print_Area</vt:lpstr>
      <vt:lpstr>Misc2017!Print_Area</vt:lpstr>
      <vt:lpstr>Rest2017!Print_Area</vt:lpstr>
      <vt:lpstr>Vend2017!Print_Area</vt:lpstr>
      <vt:lpstr>Rest2017!Print_Titles</vt:lpstr>
      <vt:lpstr>Vend2017!Print_Titles</vt:lpstr>
    </vt:vector>
  </TitlesOfParts>
  <Company>Ohio Turnpike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Pagan</dc:creator>
  <cp:lastModifiedBy>Andrew Herberger</cp:lastModifiedBy>
  <cp:lastPrinted>2018-07-02T18:53:32Z</cp:lastPrinted>
  <dcterms:created xsi:type="dcterms:W3CDTF">1998-12-05T07:25:49Z</dcterms:created>
  <dcterms:modified xsi:type="dcterms:W3CDTF">2021-12-20T16:36:49Z</dcterms:modified>
</cp:coreProperties>
</file>