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X:\SERVICE PLAZA OPERATIONS\RFP's and Exhibits\SP-3 FRC\SP-3 Sales and Traffic Data\"/>
    </mc:Choice>
  </mc:AlternateContent>
  <xr:revisionPtr revIDLastSave="0" documentId="13_ncr:1_{08162223-BF4C-485A-9404-93212951AF3C}" xr6:coauthVersionLast="47" xr6:coauthVersionMax="47" xr10:uidLastSave="{00000000-0000-0000-0000-000000000000}"/>
  <bookViews>
    <workbookView xWindow="13365" yWindow="-16320" windowWidth="29040" windowHeight="15840" tabRatio="915" activeTab="7" xr2:uid="{00000000-000D-0000-FFFF-FFFF00000000}"/>
  </bookViews>
  <sheets>
    <sheet name="Rest2018" sheetId="33" r:id="rId1"/>
    <sheet name="Gift2018" sheetId="32" r:id="rId2"/>
    <sheet name="Vend2018" sheetId="31" r:id="rId3"/>
    <sheet name="Video2018" sheetId="30" r:id="rId4"/>
    <sheet name="Gas2018" sheetId="39" r:id="rId5"/>
    <sheet name="Diesel2018" sheetId="38" r:id="rId6"/>
    <sheet name="Misc2018" sheetId="37" r:id="rId7"/>
    <sheet name="Totsales2018" sheetId="29" r:id="rId8"/>
  </sheets>
  <externalReferences>
    <externalReference r:id="rId9"/>
    <externalReference r:id="rId10"/>
  </externalReferences>
  <definedNames>
    <definedName name="_xlnm._FilterDatabase" localSheetId="1" hidden="1">Gift2018!$Q$1:$Q$45</definedName>
    <definedName name="_xlnm._FilterDatabase" localSheetId="0" hidden="1">Rest2018!$R$1:$R$123</definedName>
    <definedName name="_xlnm._FilterDatabase" localSheetId="7" hidden="1">Totsales2018!$Q$1:$Q$45</definedName>
    <definedName name="_xlnm._FilterDatabase" localSheetId="2" hidden="1">Vend2018!$R$1:$R$96</definedName>
    <definedName name="_xlnm._FilterDatabase" localSheetId="3" hidden="1">Video2018!$Q$1:$Q$45</definedName>
    <definedName name="_xlnm.Print_Area" localSheetId="1">Gift2018!$A$1:$P$44</definedName>
    <definedName name="_xlnm.Print_Area" localSheetId="6">Misc2018!$A$1:$P$28</definedName>
    <definedName name="_xlnm.Print_Area" localSheetId="0">Rest2018!$A$1:$Q$123</definedName>
    <definedName name="_xlnm.Print_Area" localSheetId="2">Vend2018!$A$1:$Q$98</definedName>
    <definedName name="_xlnm.Print_Titles" localSheetId="0">Rest2018!$1:$6</definedName>
    <definedName name="_xlnm.Print_Titles" localSheetId="2">Vend2018!$1:$6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9" i="33" l="1"/>
  <c r="O10" i="33"/>
  <c r="O11" i="33"/>
  <c r="N9" i="33"/>
  <c r="H24" i="37" l="1"/>
  <c r="D38" i="30" l="1"/>
  <c r="E38" i="30"/>
  <c r="F38" i="30"/>
  <c r="G38" i="30"/>
  <c r="H38" i="30"/>
  <c r="I38" i="30"/>
  <c r="J38" i="30"/>
  <c r="K38" i="30"/>
  <c r="L38" i="30"/>
  <c r="M38" i="30"/>
  <c r="N38" i="30"/>
  <c r="C38" i="30"/>
  <c r="D36" i="30"/>
  <c r="E36" i="30"/>
  <c r="F36" i="30"/>
  <c r="G36" i="30"/>
  <c r="H36" i="30"/>
  <c r="I36" i="30"/>
  <c r="J36" i="30"/>
  <c r="K36" i="30"/>
  <c r="L36" i="30"/>
  <c r="M36" i="30"/>
  <c r="N36" i="30"/>
  <c r="C36" i="30"/>
  <c r="D34" i="30"/>
  <c r="E34" i="30"/>
  <c r="F34" i="30"/>
  <c r="G34" i="30"/>
  <c r="H34" i="30"/>
  <c r="I34" i="30"/>
  <c r="J34" i="30"/>
  <c r="K34" i="30"/>
  <c r="L34" i="30"/>
  <c r="M34" i="30"/>
  <c r="N34" i="30"/>
  <c r="C34" i="30"/>
  <c r="D32" i="30"/>
  <c r="E32" i="30"/>
  <c r="F32" i="30"/>
  <c r="G32" i="30"/>
  <c r="H32" i="30"/>
  <c r="I32" i="30"/>
  <c r="J32" i="30"/>
  <c r="K32" i="30"/>
  <c r="L32" i="30"/>
  <c r="M32" i="30"/>
  <c r="N32" i="30"/>
  <c r="C32" i="30"/>
  <c r="D30" i="30"/>
  <c r="E30" i="30"/>
  <c r="F30" i="30"/>
  <c r="G30" i="30"/>
  <c r="H30" i="30"/>
  <c r="I30" i="30"/>
  <c r="J30" i="30"/>
  <c r="K30" i="30"/>
  <c r="L30" i="30"/>
  <c r="M30" i="30"/>
  <c r="N30" i="30"/>
  <c r="C30" i="30"/>
  <c r="D28" i="30"/>
  <c r="E28" i="30"/>
  <c r="F28" i="30"/>
  <c r="G28" i="30"/>
  <c r="H28" i="30"/>
  <c r="I28" i="30"/>
  <c r="J28" i="30"/>
  <c r="K28" i="30"/>
  <c r="L28" i="30"/>
  <c r="M28" i="30"/>
  <c r="N28" i="30"/>
  <c r="C28" i="30"/>
  <c r="D26" i="30"/>
  <c r="E26" i="30"/>
  <c r="F26" i="30"/>
  <c r="G26" i="30"/>
  <c r="H26" i="30"/>
  <c r="I26" i="30"/>
  <c r="J26" i="30"/>
  <c r="K26" i="30"/>
  <c r="L26" i="30"/>
  <c r="M26" i="30"/>
  <c r="N26" i="30"/>
  <c r="C26" i="30"/>
  <c r="D24" i="30"/>
  <c r="E24" i="30"/>
  <c r="F24" i="30"/>
  <c r="G24" i="30"/>
  <c r="H24" i="30"/>
  <c r="I24" i="30"/>
  <c r="J24" i="30"/>
  <c r="K24" i="30"/>
  <c r="L24" i="30"/>
  <c r="M24" i="30"/>
  <c r="N24" i="30"/>
  <c r="C24" i="30"/>
  <c r="D22" i="30"/>
  <c r="E22" i="30"/>
  <c r="F22" i="30"/>
  <c r="G22" i="30"/>
  <c r="H22" i="30"/>
  <c r="I22" i="30"/>
  <c r="J22" i="30"/>
  <c r="K22" i="30"/>
  <c r="L22" i="30"/>
  <c r="M22" i="30"/>
  <c r="N22" i="30"/>
  <c r="C22" i="30"/>
  <c r="D20" i="30"/>
  <c r="E20" i="30"/>
  <c r="F20" i="30"/>
  <c r="G20" i="30"/>
  <c r="H20" i="30"/>
  <c r="I20" i="30"/>
  <c r="J20" i="30"/>
  <c r="K20" i="30"/>
  <c r="L20" i="30"/>
  <c r="M20" i="30"/>
  <c r="N20" i="30"/>
  <c r="C20" i="30"/>
  <c r="D18" i="30"/>
  <c r="E18" i="30"/>
  <c r="F18" i="30"/>
  <c r="G18" i="30"/>
  <c r="H18" i="30"/>
  <c r="I18" i="30"/>
  <c r="J18" i="30"/>
  <c r="K18" i="30"/>
  <c r="L18" i="30"/>
  <c r="M18" i="30"/>
  <c r="N18" i="30"/>
  <c r="C18" i="30"/>
  <c r="D16" i="30"/>
  <c r="E16" i="30"/>
  <c r="F16" i="30"/>
  <c r="G16" i="30"/>
  <c r="H16" i="30"/>
  <c r="I16" i="30"/>
  <c r="J16" i="30"/>
  <c r="K16" i="30"/>
  <c r="L16" i="30"/>
  <c r="M16" i="30"/>
  <c r="N16" i="30"/>
  <c r="C16" i="30"/>
  <c r="G10" i="30"/>
  <c r="H10" i="30"/>
  <c r="I10" i="30"/>
  <c r="J10" i="30"/>
  <c r="K10" i="30"/>
  <c r="L10" i="30"/>
  <c r="M10" i="30"/>
  <c r="N10" i="30"/>
  <c r="G8" i="30"/>
  <c r="H8" i="30"/>
  <c r="I8" i="30"/>
  <c r="J8" i="30"/>
  <c r="K8" i="30"/>
  <c r="L8" i="30"/>
  <c r="M8" i="30"/>
  <c r="N8" i="30"/>
  <c r="F10" i="30"/>
  <c r="E10" i="30"/>
  <c r="D10" i="30"/>
  <c r="C10" i="30"/>
  <c r="F8" i="30"/>
  <c r="E8" i="30"/>
  <c r="D8" i="30"/>
  <c r="C8" i="30"/>
  <c r="P8" i="30" l="1"/>
  <c r="P10" i="30"/>
  <c r="P16" i="30"/>
  <c r="E9" i="38"/>
  <c r="F9" i="38"/>
  <c r="G9" i="38"/>
  <c r="H9" i="38"/>
  <c r="I9" i="38"/>
  <c r="J9" i="38"/>
  <c r="K9" i="38"/>
  <c r="L9" i="38"/>
  <c r="M9" i="38"/>
  <c r="N9" i="38"/>
  <c r="O9" i="38"/>
  <c r="E10" i="38"/>
  <c r="F10" i="38"/>
  <c r="G10" i="38"/>
  <c r="H10" i="38"/>
  <c r="I10" i="38"/>
  <c r="J10" i="38"/>
  <c r="K10" i="38"/>
  <c r="L10" i="38"/>
  <c r="M10" i="38"/>
  <c r="N10" i="38"/>
  <c r="O10" i="38"/>
  <c r="E11" i="38"/>
  <c r="F11" i="38"/>
  <c r="G11" i="38"/>
  <c r="H11" i="38"/>
  <c r="I11" i="38"/>
  <c r="J11" i="38"/>
  <c r="K11" i="38"/>
  <c r="L11" i="38"/>
  <c r="M11" i="38"/>
  <c r="N11" i="38"/>
  <c r="O11" i="38"/>
  <c r="E12" i="38"/>
  <c r="F12" i="38"/>
  <c r="G12" i="38"/>
  <c r="H12" i="38"/>
  <c r="I12" i="38"/>
  <c r="J12" i="38"/>
  <c r="K12" i="38"/>
  <c r="L12" i="38"/>
  <c r="M12" i="38"/>
  <c r="N12" i="38"/>
  <c r="O12" i="38"/>
  <c r="E13" i="38"/>
  <c r="F13" i="38"/>
  <c r="G13" i="38"/>
  <c r="H13" i="38"/>
  <c r="I13" i="38"/>
  <c r="J13" i="38"/>
  <c r="K13" i="38"/>
  <c r="L13" i="38"/>
  <c r="M13" i="38"/>
  <c r="N13" i="38"/>
  <c r="O13" i="38"/>
  <c r="E14" i="38"/>
  <c r="F14" i="38"/>
  <c r="G14" i="38"/>
  <c r="H14" i="38"/>
  <c r="I14" i="38"/>
  <c r="J14" i="38"/>
  <c r="K14" i="38"/>
  <c r="L14" i="38"/>
  <c r="M14" i="38"/>
  <c r="N14" i="38"/>
  <c r="O14" i="38"/>
  <c r="E15" i="38"/>
  <c r="F15" i="38"/>
  <c r="G15" i="38"/>
  <c r="H15" i="38"/>
  <c r="I15" i="38"/>
  <c r="J15" i="38"/>
  <c r="K15" i="38"/>
  <c r="L15" i="38"/>
  <c r="M15" i="38"/>
  <c r="N15" i="38"/>
  <c r="O15" i="38"/>
  <c r="E16" i="38"/>
  <c r="F16" i="38"/>
  <c r="G16" i="38"/>
  <c r="H16" i="38"/>
  <c r="I16" i="38"/>
  <c r="J16" i="38"/>
  <c r="K16" i="38"/>
  <c r="L16" i="38"/>
  <c r="M16" i="38"/>
  <c r="N16" i="38"/>
  <c r="O16" i="38"/>
  <c r="E17" i="38"/>
  <c r="F17" i="38"/>
  <c r="G17" i="38"/>
  <c r="H17" i="38"/>
  <c r="I17" i="38"/>
  <c r="J17" i="38"/>
  <c r="K17" i="38"/>
  <c r="L17" i="38"/>
  <c r="M17" i="38"/>
  <c r="N17" i="38"/>
  <c r="O17" i="38"/>
  <c r="E18" i="38"/>
  <c r="F18" i="38"/>
  <c r="G18" i="38"/>
  <c r="H18" i="38"/>
  <c r="I18" i="38"/>
  <c r="J18" i="38"/>
  <c r="K18" i="38"/>
  <c r="L18" i="38"/>
  <c r="M18" i="38"/>
  <c r="N18" i="38"/>
  <c r="O18" i="38"/>
  <c r="E19" i="38"/>
  <c r="F19" i="38"/>
  <c r="G19" i="38"/>
  <c r="H19" i="38"/>
  <c r="I19" i="38"/>
  <c r="J19" i="38"/>
  <c r="K19" i="38"/>
  <c r="L19" i="38"/>
  <c r="M19" i="38"/>
  <c r="N19" i="38"/>
  <c r="O19" i="38"/>
  <c r="E20" i="38"/>
  <c r="F20" i="38"/>
  <c r="G20" i="38"/>
  <c r="H20" i="38"/>
  <c r="I20" i="38"/>
  <c r="J20" i="38"/>
  <c r="K20" i="38"/>
  <c r="L20" i="38"/>
  <c r="M20" i="38"/>
  <c r="N20" i="38"/>
  <c r="O20" i="38"/>
  <c r="E21" i="38"/>
  <c r="F21" i="38"/>
  <c r="G21" i="38"/>
  <c r="H21" i="38"/>
  <c r="I21" i="38"/>
  <c r="J21" i="38"/>
  <c r="K21" i="38"/>
  <c r="L21" i="38"/>
  <c r="M21" i="38"/>
  <c r="N21" i="38"/>
  <c r="O21" i="38"/>
  <c r="D21" i="38"/>
  <c r="D20" i="38"/>
  <c r="D19" i="38"/>
  <c r="D18" i="38"/>
  <c r="D17" i="38"/>
  <c r="D16" i="38"/>
  <c r="D15" i="38"/>
  <c r="D14" i="38"/>
  <c r="D13" i="38"/>
  <c r="D12" i="38"/>
  <c r="D11" i="38"/>
  <c r="D10" i="38"/>
  <c r="D9" i="38"/>
  <c r="E8" i="38"/>
  <c r="F8" i="38"/>
  <c r="G8" i="38"/>
  <c r="H8" i="38"/>
  <c r="I8" i="38"/>
  <c r="J8" i="38"/>
  <c r="K8" i="38"/>
  <c r="L8" i="38"/>
  <c r="M8" i="38"/>
  <c r="N8" i="38"/>
  <c r="D8" i="38"/>
  <c r="E21" i="39"/>
  <c r="F21" i="39"/>
  <c r="G21" i="39"/>
  <c r="H21" i="39"/>
  <c r="I21" i="39"/>
  <c r="J21" i="39"/>
  <c r="K21" i="39"/>
  <c r="L21" i="39"/>
  <c r="M21" i="39"/>
  <c r="N21" i="39"/>
  <c r="O21" i="39"/>
  <c r="D21" i="39"/>
  <c r="E20" i="39"/>
  <c r="F20" i="39"/>
  <c r="G20" i="39"/>
  <c r="H20" i="39"/>
  <c r="I20" i="39"/>
  <c r="J20" i="39"/>
  <c r="K20" i="39"/>
  <c r="L20" i="39"/>
  <c r="M20" i="39"/>
  <c r="N20" i="39"/>
  <c r="O20" i="39"/>
  <c r="D20" i="39"/>
  <c r="E19" i="39"/>
  <c r="F19" i="39"/>
  <c r="G19" i="39"/>
  <c r="H19" i="39"/>
  <c r="I19" i="39"/>
  <c r="J19" i="39"/>
  <c r="K19" i="39"/>
  <c r="L19" i="39"/>
  <c r="M19" i="39"/>
  <c r="N19" i="39"/>
  <c r="O19" i="39"/>
  <c r="D19" i="39"/>
  <c r="E18" i="39"/>
  <c r="F18" i="39"/>
  <c r="G18" i="39"/>
  <c r="H18" i="39"/>
  <c r="I18" i="39"/>
  <c r="J18" i="39"/>
  <c r="K18" i="39"/>
  <c r="L18" i="39"/>
  <c r="M18" i="39"/>
  <c r="N18" i="39"/>
  <c r="D18" i="39"/>
  <c r="E17" i="39"/>
  <c r="F17" i="39"/>
  <c r="G17" i="39"/>
  <c r="H17" i="39"/>
  <c r="I17" i="39"/>
  <c r="J17" i="39"/>
  <c r="K17" i="39"/>
  <c r="L17" i="39"/>
  <c r="M17" i="39"/>
  <c r="N17" i="39"/>
  <c r="O17" i="39"/>
  <c r="D17" i="39"/>
  <c r="E16" i="39"/>
  <c r="F16" i="39"/>
  <c r="G16" i="39"/>
  <c r="H16" i="39"/>
  <c r="I16" i="39"/>
  <c r="J16" i="39"/>
  <c r="K16" i="39"/>
  <c r="L16" i="39"/>
  <c r="M16" i="39"/>
  <c r="N16" i="39"/>
  <c r="D16" i="39"/>
  <c r="E15" i="39"/>
  <c r="F15" i="39"/>
  <c r="G15" i="39"/>
  <c r="H15" i="39"/>
  <c r="I15" i="39"/>
  <c r="J15" i="39"/>
  <c r="K15" i="39"/>
  <c r="L15" i="39"/>
  <c r="M15" i="39"/>
  <c r="N15" i="39"/>
  <c r="D15" i="39"/>
  <c r="E14" i="39"/>
  <c r="F14" i="39"/>
  <c r="G14" i="39"/>
  <c r="H14" i="39"/>
  <c r="I14" i="39"/>
  <c r="J14" i="39"/>
  <c r="K14" i="39"/>
  <c r="L14" i="39"/>
  <c r="M14" i="39"/>
  <c r="N14" i="39"/>
  <c r="O14" i="39"/>
  <c r="D14" i="39"/>
  <c r="E13" i="39"/>
  <c r="F13" i="39"/>
  <c r="G13" i="39"/>
  <c r="H13" i="39"/>
  <c r="I13" i="39"/>
  <c r="J13" i="39"/>
  <c r="K13" i="39"/>
  <c r="L13" i="39"/>
  <c r="M13" i="39"/>
  <c r="N13" i="39"/>
  <c r="D13" i="39"/>
  <c r="E12" i="39"/>
  <c r="F12" i="39"/>
  <c r="G12" i="39"/>
  <c r="H12" i="39"/>
  <c r="I12" i="39"/>
  <c r="J12" i="39"/>
  <c r="K12" i="39"/>
  <c r="L12" i="39"/>
  <c r="M12" i="39"/>
  <c r="N12" i="39"/>
  <c r="O12" i="39"/>
  <c r="D12" i="39"/>
  <c r="E11" i="39"/>
  <c r="F11" i="39"/>
  <c r="G11" i="39"/>
  <c r="H11" i="39"/>
  <c r="I11" i="39"/>
  <c r="J11" i="39"/>
  <c r="K11" i="39"/>
  <c r="L11" i="39"/>
  <c r="M11" i="39"/>
  <c r="N11" i="39"/>
  <c r="D11" i="39"/>
  <c r="E10" i="39"/>
  <c r="F10" i="39"/>
  <c r="G10" i="39"/>
  <c r="H10" i="39"/>
  <c r="I10" i="39"/>
  <c r="J10" i="39"/>
  <c r="K10" i="39"/>
  <c r="L10" i="39"/>
  <c r="M10" i="39"/>
  <c r="N10" i="39"/>
  <c r="O10" i="39"/>
  <c r="D10" i="39"/>
  <c r="E9" i="39"/>
  <c r="F9" i="39"/>
  <c r="G9" i="39"/>
  <c r="H9" i="39"/>
  <c r="I9" i="39"/>
  <c r="J9" i="39"/>
  <c r="K9" i="39"/>
  <c r="L9" i="39"/>
  <c r="M9" i="39"/>
  <c r="N9" i="39"/>
  <c r="O9" i="39"/>
  <c r="D9" i="39"/>
  <c r="E8" i="39"/>
  <c r="F8" i="39"/>
  <c r="G8" i="39"/>
  <c r="H8" i="39"/>
  <c r="I8" i="39"/>
  <c r="J8" i="39"/>
  <c r="K8" i="39"/>
  <c r="L8" i="39"/>
  <c r="M8" i="39"/>
  <c r="N8" i="39"/>
  <c r="D8" i="39"/>
  <c r="E9" i="31" l="1"/>
  <c r="F9" i="31"/>
  <c r="G9" i="31"/>
  <c r="H9" i="31"/>
  <c r="I9" i="31"/>
  <c r="J9" i="31"/>
  <c r="K9" i="31"/>
  <c r="L9" i="31"/>
  <c r="M9" i="31"/>
  <c r="N9" i="31"/>
  <c r="E10" i="31"/>
  <c r="F10" i="31"/>
  <c r="G10" i="31"/>
  <c r="H10" i="31"/>
  <c r="I10" i="31"/>
  <c r="J10" i="31"/>
  <c r="K10" i="31"/>
  <c r="L10" i="31"/>
  <c r="M10" i="31"/>
  <c r="N10" i="31"/>
  <c r="O10" i="31"/>
  <c r="E15" i="31"/>
  <c r="F15" i="31"/>
  <c r="G15" i="31"/>
  <c r="H15" i="31"/>
  <c r="I15" i="31"/>
  <c r="J15" i="31"/>
  <c r="K15" i="31"/>
  <c r="L15" i="31"/>
  <c r="M15" i="31"/>
  <c r="N15" i="31"/>
  <c r="E16" i="31"/>
  <c r="F16" i="31"/>
  <c r="G16" i="31"/>
  <c r="H16" i="31"/>
  <c r="I16" i="31"/>
  <c r="J16" i="31"/>
  <c r="K16" i="31"/>
  <c r="L16" i="31"/>
  <c r="M16" i="31"/>
  <c r="N16" i="31"/>
  <c r="O16" i="31"/>
  <c r="E20" i="31"/>
  <c r="F20" i="31"/>
  <c r="G20" i="31"/>
  <c r="H20" i="31"/>
  <c r="I20" i="31"/>
  <c r="J20" i="31"/>
  <c r="K20" i="31"/>
  <c r="L20" i="31"/>
  <c r="M20" i="31"/>
  <c r="N20" i="31"/>
  <c r="O20" i="31"/>
  <c r="P20" i="31"/>
  <c r="E22" i="31"/>
  <c r="F22" i="31"/>
  <c r="G22" i="31"/>
  <c r="H22" i="31"/>
  <c r="I22" i="31"/>
  <c r="J22" i="31"/>
  <c r="K22" i="31"/>
  <c r="L22" i="31"/>
  <c r="M22" i="31"/>
  <c r="N22" i="31"/>
  <c r="O22" i="31"/>
  <c r="P22" i="31"/>
  <c r="E25" i="31"/>
  <c r="F25" i="31"/>
  <c r="G25" i="31"/>
  <c r="H25" i="31"/>
  <c r="I25" i="31"/>
  <c r="J25" i="31"/>
  <c r="K25" i="31"/>
  <c r="L25" i="31"/>
  <c r="M25" i="31"/>
  <c r="N25" i="31"/>
  <c r="E26" i="31"/>
  <c r="F26" i="31"/>
  <c r="G26" i="31"/>
  <c r="H26" i="31"/>
  <c r="I26" i="31"/>
  <c r="J26" i="31"/>
  <c r="K26" i="31"/>
  <c r="L26" i="31"/>
  <c r="M26" i="31"/>
  <c r="N26" i="31"/>
  <c r="O26" i="31"/>
  <c r="E31" i="31"/>
  <c r="F31" i="31"/>
  <c r="G31" i="31"/>
  <c r="H31" i="31"/>
  <c r="I31" i="31"/>
  <c r="J31" i="31"/>
  <c r="K31" i="31"/>
  <c r="L31" i="31"/>
  <c r="M31" i="31"/>
  <c r="N31" i="31"/>
  <c r="E32" i="31"/>
  <c r="F32" i="31"/>
  <c r="G32" i="31"/>
  <c r="H32" i="31"/>
  <c r="I32" i="31"/>
  <c r="J32" i="31"/>
  <c r="K32" i="31"/>
  <c r="L32" i="31"/>
  <c r="M32" i="31"/>
  <c r="N32" i="31"/>
  <c r="O32" i="31"/>
  <c r="E37" i="31"/>
  <c r="F37" i="31"/>
  <c r="G37" i="31"/>
  <c r="H37" i="31"/>
  <c r="I37" i="31"/>
  <c r="J37" i="31"/>
  <c r="K37" i="31"/>
  <c r="L37" i="31"/>
  <c r="M37" i="31"/>
  <c r="N37" i="31"/>
  <c r="E38" i="31"/>
  <c r="F38" i="31"/>
  <c r="G38" i="31"/>
  <c r="H38" i="31"/>
  <c r="I38" i="31"/>
  <c r="J38" i="31"/>
  <c r="K38" i="31"/>
  <c r="L38" i="31"/>
  <c r="M38" i="31"/>
  <c r="N38" i="31"/>
  <c r="O38" i="31"/>
  <c r="E43" i="31"/>
  <c r="F43" i="31"/>
  <c r="G43" i="31"/>
  <c r="H43" i="31"/>
  <c r="I43" i="31"/>
  <c r="J43" i="31"/>
  <c r="K43" i="31"/>
  <c r="L43" i="31"/>
  <c r="M43" i="31"/>
  <c r="N43" i="31"/>
  <c r="E44" i="31"/>
  <c r="F44" i="31"/>
  <c r="G44" i="31"/>
  <c r="H44" i="31"/>
  <c r="I44" i="31"/>
  <c r="J44" i="31"/>
  <c r="K44" i="31"/>
  <c r="L44" i="31"/>
  <c r="M44" i="31"/>
  <c r="N44" i="31"/>
  <c r="O44" i="31"/>
  <c r="E49" i="31"/>
  <c r="F49" i="31"/>
  <c r="G49" i="31"/>
  <c r="H49" i="31"/>
  <c r="I49" i="31"/>
  <c r="J49" i="31"/>
  <c r="K49" i="31"/>
  <c r="L49" i="31"/>
  <c r="M49" i="31"/>
  <c r="N49" i="31"/>
  <c r="E50" i="31"/>
  <c r="F50" i="31"/>
  <c r="G50" i="31"/>
  <c r="H50" i="31"/>
  <c r="I50" i="31"/>
  <c r="J50" i="31"/>
  <c r="K50" i="31"/>
  <c r="L50" i="31"/>
  <c r="M50" i="31"/>
  <c r="N50" i="31"/>
  <c r="O50" i="31"/>
  <c r="E55" i="31"/>
  <c r="F55" i="31"/>
  <c r="G55" i="31"/>
  <c r="H55" i="31"/>
  <c r="I55" i="31"/>
  <c r="J55" i="31"/>
  <c r="K55" i="31"/>
  <c r="L55" i="31"/>
  <c r="M55" i="31"/>
  <c r="N55" i="31"/>
  <c r="E56" i="31"/>
  <c r="F56" i="31"/>
  <c r="G56" i="31"/>
  <c r="H56" i="31"/>
  <c r="I56" i="31"/>
  <c r="J56" i="31"/>
  <c r="K56" i="31"/>
  <c r="L56" i="31"/>
  <c r="M56" i="31"/>
  <c r="N56" i="31"/>
  <c r="O56" i="31"/>
  <c r="E61" i="31"/>
  <c r="F61" i="31"/>
  <c r="G61" i="31"/>
  <c r="H61" i="31"/>
  <c r="I61" i="31"/>
  <c r="J61" i="31"/>
  <c r="K61" i="31"/>
  <c r="L61" i="31"/>
  <c r="M61" i="31"/>
  <c r="N61" i="31"/>
  <c r="E62" i="31"/>
  <c r="F62" i="31"/>
  <c r="G62" i="31"/>
  <c r="H62" i="31"/>
  <c r="I62" i="31"/>
  <c r="J62" i="31"/>
  <c r="K62" i="31"/>
  <c r="L62" i="31"/>
  <c r="M62" i="31"/>
  <c r="N62" i="31"/>
  <c r="O62" i="31"/>
  <c r="E67" i="31"/>
  <c r="F67" i="31"/>
  <c r="G67" i="31"/>
  <c r="H67" i="31"/>
  <c r="I67" i="31"/>
  <c r="J67" i="31"/>
  <c r="K67" i="31"/>
  <c r="L67" i="31"/>
  <c r="M67" i="31"/>
  <c r="N67" i="31"/>
  <c r="E68" i="31"/>
  <c r="F68" i="31"/>
  <c r="G68" i="31"/>
  <c r="H68" i="31"/>
  <c r="I68" i="31"/>
  <c r="J68" i="31"/>
  <c r="K68" i="31"/>
  <c r="L68" i="31"/>
  <c r="M68" i="31"/>
  <c r="N68" i="31"/>
  <c r="O68" i="31"/>
  <c r="E73" i="31"/>
  <c r="F73" i="31"/>
  <c r="G73" i="31"/>
  <c r="H73" i="31"/>
  <c r="I73" i="31"/>
  <c r="J73" i="31"/>
  <c r="K73" i="31"/>
  <c r="L73" i="31"/>
  <c r="M73" i="31"/>
  <c r="N73" i="31"/>
  <c r="E74" i="31"/>
  <c r="F74" i="31"/>
  <c r="G74" i="31"/>
  <c r="H74" i="31"/>
  <c r="I74" i="31"/>
  <c r="J74" i="31"/>
  <c r="K74" i="31"/>
  <c r="L74" i="31"/>
  <c r="M74" i="31"/>
  <c r="N74" i="31"/>
  <c r="O74" i="31"/>
  <c r="E79" i="31"/>
  <c r="F79" i="31"/>
  <c r="G79" i="31"/>
  <c r="H79" i="31"/>
  <c r="I79" i="31"/>
  <c r="J79" i="31"/>
  <c r="K79" i="31"/>
  <c r="L79" i="31"/>
  <c r="M79" i="31"/>
  <c r="N79" i="31"/>
  <c r="E80" i="31"/>
  <c r="F80" i="31"/>
  <c r="G80" i="31"/>
  <c r="H80" i="31"/>
  <c r="I80" i="31"/>
  <c r="J80" i="31"/>
  <c r="K80" i="31"/>
  <c r="L80" i="31"/>
  <c r="M80" i="31"/>
  <c r="N80" i="31"/>
  <c r="O80" i="31"/>
  <c r="E85" i="31"/>
  <c r="F85" i="31"/>
  <c r="G85" i="31"/>
  <c r="H85" i="31"/>
  <c r="I85" i="31"/>
  <c r="J85" i="31"/>
  <c r="K85" i="31"/>
  <c r="K88" i="31" s="1"/>
  <c r="L85" i="31"/>
  <c r="M85" i="31"/>
  <c r="N85" i="31"/>
  <c r="O88" i="31"/>
  <c r="E86" i="31"/>
  <c r="F86" i="31"/>
  <c r="G86" i="31"/>
  <c r="H86" i="31"/>
  <c r="I86" i="31"/>
  <c r="J86" i="31"/>
  <c r="K86" i="31"/>
  <c r="L86" i="31"/>
  <c r="M86" i="31"/>
  <c r="N86" i="31"/>
  <c r="O86" i="31"/>
  <c r="E91" i="31"/>
  <c r="F91" i="31"/>
  <c r="G91" i="31"/>
  <c r="H91" i="31"/>
  <c r="I91" i="31"/>
  <c r="J91" i="31"/>
  <c r="K91" i="31"/>
  <c r="L91" i="31"/>
  <c r="M91" i="31"/>
  <c r="N91" i="31"/>
  <c r="E92" i="31"/>
  <c r="F92" i="31"/>
  <c r="G92" i="31"/>
  <c r="H92" i="31"/>
  <c r="I92" i="31"/>
  <c r="J92" i="31"/>
  <c r="K92" i="31"/>
  <c r="L92" i="31"/>
  <c r="M92" i="31"/>
  <c r="N92" i="31"/>
  <c r="O92" i="31"/>
  <c r="D92" i="31"/>
  <c r="D91" i="31"/>
  <c r="D86" i="31"/>
  <c r="D85" i="31"/>
  <c r="D80" i="31"/>
  <c r="D79" i="31"/>
  <c r="D74" i="31"/>
  <c r="D73" i="31"/>
  <c r="D68" i="31"/>
  <c r="D67" i="31"/>
  <c r="D62" i="31"/>
  <c r="D61" i="31"/>
  <c r="D56" i="31"/>
  <c r="D55" i="31"/>
  <c r="D50" i="31"/>
  <c r="D49" i="31"/>
  <c r="D44" i="31"/>
  <c r="D43" i="31"/>
  <c r="D38" i="31"/>
  <c r="D37" i="31"/>
  <c r="D32" i="31"/>
  <c r="D31" i="31"/>
  <c r="D26" i="31"/>
  <c r="D25" i="31"/>
  <c r="D16" i="31"/>
  <c r="D15" i="31"/>
  <c r="D10" i="31"/>
  <c r="D9" i="31"/>
  <c r="D10" i="32"/>
  <c r="E10" i="32"/>
  <c r="F10" i="32"/>
  <c r="G10" i="32"/>
  <c r="H10" i="32"/>
  <c r="I10" i="32"/>
  <c r="J10" i="32"/>
  <c r="K10" i="32"/>
  <c r="L10" i="32"/>
  <c r="M10" i="32"/>
  <c r="N10" i="32"/>
  <c r="D12" i="32"/>
  <c r="E12" i="32"/>
  <c r="F12" i="32"/>
  <c r="G12" i="32"/>
  <c r="H12" i="32"/>
  <c r="I12" i="32"/>
  <c r="J12" i="32"/>
  <c r="K12" i="32"/>
  <c r="L12" i="32"/>
  <c r="M12" i="32"/>
  <c r="N12" i="32"/>
  <c r="D14" i="32"/>
  <c r="E14" i="32"/>
  <c r="F14" i="32"/>
  <c r="G14" i="32"/>
  <c r="H14" i="32"/>
  <c r="I14" i="32"/>
  <c r="J14" i="32"/>
  <c r="K14" i="32"/>
  <c r="L14" i="32"/>
  <c r="M14" i="32"/>
  <c r="N14" i="32"/>
  <c r="D16" i="32"/>
  <c r="E16" i="32"/>
  <c r="F16" i="32"/>
  <c r="G16" i="32"/>
  <c r="H16" i="32"/>
  <c r="I16" i="32"/>
  <c r="J16" i="32"/>
  <c r="K16" i="32"/>
  <c r="L16" i="32"/>
  <c r="M16" i="32"/>
  <c r="N16" i="32"/>
  <c r="D18" i="32"/>
  <c r="E18" i="32"/>
  <c r="F18" i="32"/>
  <c r="G18" i="32"/>
  <c r="H18" i="32"/>
  <c r="I18" i="32"/>
  <c r="J18" i="32"/>
  <c r="K18" i="32"/>
  <c r="L18" i="32"/>
  <c r="M18" i="32"/>
  <c r="N18" i="32"/>
  <c r="D20" i="32"/>
  <c r="E20" i="32"/>
  <c r="F20" i="32"/>
  <c r="G20" i="32"/>
  <c r="H20" i="32"/>
  <c r="I20" i="32"/>
  <c r="J20" i="32"/>
  <c r="K20" i="32"/>
  <c r="L20" i="32"/>
  <c r="M20" i="32"/>
  <c r="N20" i="32"/>
  <c r="D22" i="32"/>
  <c r="E22" i="32"/>
  <c r="F22" i="32"/>
  <c r="G22" i="32"/>
  <c r="H22" i="32"/>
  <c r="I22" i="32"/>
  <c r="J22" i="32"/>
  <c r="K22" i="32"/>
  <c r="L22" i="32"/>
  <c r="M22" i="32"/>
  <c r="N22" i="32"/>
  <c r="D24" i="32"/>
  <c r="E24" i="32"/>
  <c r="F24" i="32"/>
  <c r="G24" i="32"/>
  <c r="H24" i="32"/>
  <c r="I24" i="32"/>
  <c r="J24" i="32"/>
  <c r="K24" i="32"/>
  <c r="L24" i="32"/>
  <c r="M24" i="32"/>
  <c r="N24" i="32"/>
  <c r="D26" i="32"/>
  <c r="E26" i="32"/>
  <c r="F26" i="32"/>
  <c r="G26" i="32"/>
  <c r="H26" i="32"/>
  <c r="I26" i="32"/>
  <c r="J26" i="32"/>
  <c r="K26" i="32"/>
  <c r="L26" i="32"/>
  <c r="M26" i="32"/>
  <c r="N26" i="32"/>
  <c r="D28" i="32"/>
  <c r="E28" i="32"/>
  <c r="F28" i="32"/>
  <c r="G28" i="32"/>
  <c r="H28" i="32"/>
  <c r="I28" i="32"/>
  <c r="J28" i="32"/>
  <c r="K28" i="32"/>
  <c r="L28" i="32"/>
  <c r="M28" i="32"/>
  <c r="N28" i="32"/>
  <c r="D30" i="32"/>
  <c r="E30" i="32"/>
  <c r="F30" i="32"/>
  <c r="G30" i="32"/>
  <c r="H30" i="32"/>
  <c r="I30" i="32"/>
  <c r="J30" i="32"/>
  <c r="K30" i="32"/>
  <c r="L30" i="32"/>
  <c r="M30" i="32"/>
  <c r="N30" i="32"/>
  <c r="D32" i="32"/>
  <c r="E32" i="32"/>
  <c r="F32" i="32"/>
  <c r="G32" i="32"/>
  <c r="H32" i="32"/>
  <c r="I32" i="32"/>
  <c r="J32" i="32"/>
  <c r="K32" i="32"/>
  <c r="L32" i="32"/>
  <c r="M32" i="32"/>
  <c r="N32" i="32"/>
  <c r="D34" i="32"/>
  <c r="E34" i="32"/>
  <c r="F34" i="32"/>
  <c r="G34" i="32"/>
  <c r="H34" i="32"/>
  <c r="I34" i="32"/>
  <c r="J34" i="32"/>
  <c r="K34" i="32"/>
  <c r="L34" i="32"/>
  <c r="M34" i="32"/>
  <c r="N34" i="32"/>
  <c r="D36" i="32"/>
  <c r="E36" i="32"/>
  <c r="F36" i="32"/>
  <c r="G36" i="32"/>
  <c r="H36" i="32"/>
  <c r="I36" i="32"/>
  <c r="J36" i="32"/>
  <c r="K36" i="32"/>
  <c r="L36" i="32"/>
  <c r="M36" i="32"/>
  <c r="N36" i="32"/>
  <c r="D38" i="32"/>
  <c r="E38" i="32"/>
  <c r="F38" i="32"/>
  <c r="G38" i="32"/>
  <c r="H38" i="32"/>
  <c r="I38" i="32"/>
  <c r="J38" i="32"/>
  <c r="K38" i="32"/>
  <c r="L38" i="32"/>
  <c r="M38" i="32"/>
  <c r="N38" i="32"/>
  <c r="C38" i="32"/>
  <c r="C36" i="32"/>
  <c r="C34" i="32"/>
  <c r="C32" i="32"/>
  <c r="C30" i="32"/>
  <c r="C28" i="32"/>
  <c r="C26" i="32"/>
  <c r="C24" i="32"/>
  <c r="C22" i="32"/>
  <c r="C20" i="32"/>
  <c r="C18" i="32"/>
  <c r="C16" i="32"/>
  <c r="C10" i="32"/>
  <c r="D8" i="32"/>
  <c r="E8" i="32"/>
  <c r="F8" i="32"/>
  <c r="G8" i="32"/>
  <c r="H8" i="32"/>
  <c r="I8" i="32"/>
  <c r="J8" i="32"/>
  <c r="K8" i="32"/>
  <c r="L8" i="32"/>
  <c r="M8" i="32"/>
  <c r="N8" i="32"/>
  <c r="C8" i="32"/>
  <c r="E15" i="33"/>
  <c r="F15" i="33"/>
  <c r="G15" i="33"/>
  <c r="H15" i="33"/>
  <c r="I15" i="33"/>
  <c r="J15" i="33"/>
  <c r="K15" i="33"/>
  <c r="L15" i="33"/>
  <c r="M15" i="33"/>
  <c r="O15" i="33"/>
  <c r="P15" i="33"/>
  <c r="E16" i="33"/>
  <c r="F16" i="33"/>
  <c r="G16" i="33"/>
  <c r="H16" i="33"/>
  <c r="I16" i="33"/>
  <c r="J16" i="33"/>
  <c r="K16" i="33"/>
  <c r="L16" i="33"/>
  <c r="M16" i="33"/>
  <c r="O16" i="33"/>
  <c r="P16" i="33"/>
  <c r="E17" i="33"/>
  <c r="F17" i="33"/>
  <c r="G17" i="33"/>
  <c r="H17" i="33"/>
  <c r="I17" i="33"/>
  <c r="J17" i="33"/>
  <c r="K17" i="33"/>
  <c r="L17" i="33"/>
  <c r="M17" i="33"/>
  <c r="O17" i="33"/>
  <c r="P17" i="33"/>
  <c r="D17" i="33"/>
  <c r="D16" i="33"/>
  <c r="D15" i="33"/>
  <c r="H34" i="31" l="1"/>
  <c r="N88" i="31"/>
  <c r="J88" i="31"/>
  <c r="F88" i="31"/>
  <c r="M76" i="31"/>
  <c r="I76" i="31"/>
  <c r="E76" i="31"/>
  <c r="K58" i="31"/>
  <c r="O64" i="31"/>
  <c r="K64" i="31"/>
  <c r="G64" i="31"/>
  <c r="H58" i="31"/>
  <c r="H46" i="31"/>
  <c r="K40" i="31"/>
  <c r="G40" i="31"/>
  <c r="J40" i="31"/>
  <c r="F40" i="31"/>
  <c r="M34" i="31"/>
  <c r="I34" i="31"/>
  <c r="E34" i="31"/>
  <c r="O82" i="31"/>
  <c r="G82" i="31"/>
  <c r="J70" i="31"/>
  <c r="L34" i="31"/>
  <c r="J28" i="31"/>
  <c r="F28" i="31"/>
  <c r="I28" i="31"/>
  <c r="N64" i="31"/>
  <c r="J64" i="31"/>
  <c r="F64" i="31"/>
  <c r="M58" i="31"/>
  <c r="I58" i="31"/>
  <c r="G88" i="31"/>
  <c r="L58" i="31"/>
  <c r="L76" i="31"/>
  <c r="H76" i="31"/>
  <c r="N94" i="31"/>
  <c r="J94" i="31"/>
  <c r="F94" i="31"/>
  <c r="L82" i="31"/>
  <c r="H82" i="31"/>
  <c r="L46" i="31"/>
  <c r="K28" i="31"/>
  <c r="G28" i="31"/>
  <c r="N18" i="31"/>
  <c r="F18" i="31"/>
  <c r="E58" i="31"/>
  <c r="H40" i="31"/>
  <c r="M70" i="31"/>
  <c r="I70" i="31"/>
  <c r="E70" i="31"/>
  <c r="E28" i="31"/>
  <c r="O18" i="31"/>
  <c r="K18" i="31"/>
  <c r="G18" i="31"/>
  <c r="E12" i="31"/>
  <c r="N70" i="31"/>
  <c r="F70" i="31"/>
  <c r="O58" i="31"/>
  <c r="G58" i="31"/>
  <c r="J18" i="31"/>
  <c r="M94" i="31"/>
  <c r="I94" i="31"/>
  <c r="E94" i="31"/>
  <c r="L94" i="31"/>
  <c r="H94" i="31"/>
  <c r="L88" i="31"/>
  <c r="H88" i="31"/>
  <c r="N76" i="31"/>
  <c r="J76" i="31"/>
  <c r="F76" i="31"/>
  <c r="O46" i="31"/>
  <c r="K46" i="31"/>
  <c r="G46" i="31"/>
  <c r="N46" i="31"/>
  <c r="J46" i="31"/>
  <c r="F46" i="31"/>
  <c r="F12" i="31"/>
  <c r="K82" i="31"/>
  <c r="M82" i="31"/>
  <c r="I82" i="31"/>
  <c r="E82" i="31"/>
  <c r="L70" i="31"/>
  <c r="H70" i="31"/>
  <c r="L64" i="31"/>
  <c r="H64" i="31"/>
  <c r="I52" i="31"/>
  <c r="O34" i="31"/>
  <c r="K34" i="31"/>
  <c r="G34" i="31"/>
  <c r="M18" i="31"/>
  <c r="I18" i="31"/>
  <c r="E18" i="31"/>
  <c r="I12" i="31"/>
  <c r="M88" i="31"/>
  <c r="I88" i="31"/>
  <c r="E88" i="31"/>
  <c r="O76" i="31"/>
  <c r="K76" i="31"/>
  <c r="G76" i="31"/>
  <c r="O70" i="31"/>
  <c r="K70" i="31"/>
  <c r="G70" i="31"/>
  <c r="N58" i="31"/>
  <c r="J58" i="31"/>
  <c r="F58" i="31"/>
  <c r="N34" i="31"/>
  <c r="J34" i="31"/>
  <c r="F34" i="31"/>
  <c r="H28" i="31"/>
  <c r="L18" i="31"/>
  <c r="H18" i="31"/>
  <c r="O94" i="31"/>
  <c r="K94" i="31"/>
  <c r="G94" i="31"/>
  <c r="N82" i="31"/>
  <c r="J82" i="31"/>
  <c r="F82" i="31"/>
  <c r="M64" i="31"/>
  <c r="I64" i="31"/>
  <c r="E64" i="31"/>
  <c r="M46" i="31"/>
  <c r="I46" i="31"/>
  <c r="E46" i="31"/>
  <c r="I40" i="31"/>
  <c r="E40" i="31"/>
  <c r="M52" i="31"/>
  <c r="N28" i="31"/>
  <c r="H12" i="31"/>
  <c r="M28" i="31"/>
  <c r="O28" i="31"/>
  <c r="K52" i="31"/>
  <c r="L28" i="31"/>
  <c r="O52" i="31"/>
  <c r="G52" i="31"/>
  <c r="O12" i="31"/>
  <c r="K12" i="31"/>
  <c r="G12" i="31"/>
  <c r="J12" i="31"/>
  <c r="L52" i="31"/>
  <c r="H52" i="31"/>
  <c r="N52" i="31"/>
  <c r="J52" i="31"/>
  <c r="F52" i="31"/>
  <c r="M12" i="31"/>
  <c r="E52" i="31"/>
  <c r="N12" i="31"/>
  <c r="L12" i="31"/>
  <c r="M40" i="31"/>
  <c r="L40" i="31"/>
  <c r="O40" i="31"/>
  <c r="N40" i="31"/>
  <c r="E114" i="33"/>
  <c r="F114" i="33"/>
  <c r="G114" i="33"/>
  <c r="H114" i="33"/>
  <c r="I114" i="33"/>
  <c r="J114" i="33"/>
  <c r="K114" i="33"/>
  <c r="L114" i="33"/>
  <c r="M114" i="33"/>
  <c r="N114" i="33"/>
  <c r="O114" i="33"/>
  <c r="E115" i="33"/>
  <c r="F115" i="33"/>
  <c r="G115" i="33"/>
  <c r="H115" i="33"/>
  <c r="I115" i="33"/>
  <c r="J115" i="33"/>
  <c r="K115" i="33"/>
  <c r="L115" i="33"/>
  <c r="M115" i="33"/>
  <c r="N115" i="33"/>
  <c r="O115" i="33"/>
  <c r="E109" i="33"/>
  <c r="F109" i="33"/>
  <c r="G109" i="33"/>
  <c r="H109" i="33"/>
  <c r="I109" i="33"/>
  <c r="J109" i="33"/>
  <c r="K109" i="33"/>
  <c r="L109" i="33"/>
  <c r="M109" i="33"/>
  <c r="N109" i="33"/>
  <c r="O109" i="33"/>
  <c r="E110" i="33"/>
  <c r="F110" i="33"/>
  <c r="G110" i="33"/>
  <c r="H110" i="33"/>
  <c r="I110" i="33"/>
  <c r="J110" i="33"/>
  <c r="K110" i="33"/>
  <c r="L110" i="33"/>
  <c r="M110" i="33"/>
  <c r="N110" i="33"/>
  <c r="O110" i="33"/>
  <c r="E102" i="33"/>
  <c r="F102" i="33"/>
  <c r="G102" i="33"/>
  <c r="H102" i="33"/>
  <c r="I102" i="33"/>
  <c r="J102" i="33"/>
  <c r="K102" i="33"/>
  <c r="L102" i="33"/>
  <c r="M102" i="33"/>
  <c r="N102" i="33"/>
  <c r="O102" i="33"/>
  <c r="E103" i="33"/>
  <c r="F103" i="33"/>
  <c r="G103" i="33"/>
  <c r="H103" i="33"/>
  <c r="I103" i="33"/>
  <c r="J103" i="33"/>
  <c r="K103" i="33"/>
  <c r="L103" i="33"/>
  <c r="M103" i="33"/>
  <c r="N103" i="33"/>
  <c r="O103" i="33"/>
  <c r="E104" i="33"/>
  <c r="F104" i="33"/>
  <c r="G104" i="33"/>
  <c r="H104" i="33"/>
  <c r="I104" i="33"/>
  <c r="J104" i="33"/>
  <c r="K104" i="33"/>
  <c r="L104" i="33"/>
  <c r="M104" i="33"/>
  <c r="N104" i="33"/>
  <c r="O104" i="33"/>
  <c r="E105" i="33"/>
  <c r="F105" i="33"/>
  <c r="G105" i="33"/>
  <c r="H105" i="33"/>
  <c r="I105" i="33"/>
  <c r="J105" i="33"/>
  <c r="K105" i="33"/>
  <c r="L105" i="33"/>
  <c r="M105" i="33"/>
  <c r="N105" i="33"/>
  <c r="O105" i="33"/>
  <c r="E95" i="33"/>
  <c r="F95" i="33"/>
  <c r="G95" i="33"/>
  <c r="H95" i="33"/>
  <c r="I95" i="33"/>
  <c r="J95" i="33"/>
  <c r="K95" i="33"/>
  <c r="L95" i="33"/>
  <c r="M95" i="33"/>
  <c r="N95" i="33"/>
  <c r="O95" i="33"/>
  <c r="E96" i="33"/>
  <c r="F96" i="33"/>
  <c r="G96" i="33"/>
  <c r="H96" i="33"/>
  <c r="I96" i="33"/>
  <c r="J96" i="33"/>
  <c r="K96" i="33"/>
  <c r="L96" i="33"/>
  <c r="M96" i="33"/>
  <c r="N96" i="33"/>
  <c r="O96" i="33"/>
  <c r="E97" i="33"/>
  <c r="F97" i="33"/>
  <c r="G97" i="33"/>
  <c r="H97" i="33"/>
  <c r="I97" i="33"/>
  <c r="J97" i="33"/>
  <c r="K97" i="33"/>
  <c r="L97" i="33"/>
  <c r="M97" i="33"/>
  <c r="N97" i="33"/>
  <c r="O97" i="33"/>
  <c r="E98" i="33"/>
  <c r="F98" i="33"/>
  <c r="G98" i="33"/>
  <c r="H98" i="33"/>
  <c r="I98" i="33"/>
  <c r="J98" i="33"/>
  <c r="K98" i="33"/>
  <c r="L98" i="33"/>
  <c r="M98" i="33"/>
  <c r="N98" i="33"/>
  <c r="O98" i="33"/>
  <c r="E87" i="33"/>
  <c r="F87" i="33"/>
  <c r="G87" i="33"/>
  <c r="H87" i="33"/>
  <c r="I87" i="33"/>
  <c r="J87" i="33"/>
  <c r="K87" i="33"/>
  <c r="L87" i="33"/>
  <c r="M87" i="33"/>
  <c r="N87" i="33"/>
  <c r="O87" i="33"/>
  <c r="E88" i="33"/>
  <c r="F88" i="33"/>
  <c r="G88" i="33"/>
  <c r="H88" i="33"/>
  <c r="I88" i="33"/>
  <c r="J88" i="33"/>
  <c r="K88" i="33"/>
  <c r="L88" i="33"/>
  <c r="M88" i="33"/>
  <c r="N88" i="33"/>
  <c r="O88" i="33"/>
  <c r="E89" i="33"/>
  <c r="F89" i="33"/>
  <c r="G89" i="33"/>
  <c r="H89" i="33"/>
  <c r="I89" i="33"/>
  <c r="J89" i="33"/>
  <c r="K89" i="33"/>
  <c r="L89" i="33"/>
  <c r="M89" i="33"/>
  <c r="N89" i="33"/>
  <c r="O89" i="33"/>
  <c r="E90" i="33"/>
  <c r="F90" i="33"/>
  <c r="G90" i="33"/>
  <c r="H90" i="33"/>
  <c r="I90" i="33"/>
  <c r="J90" i="33"/>
  <c r="K90" i="33"/>
  <c r="L90" i="33"/>
  <c r="M90" i="33"/>
  <c r="N90" i="33"/>
  <c r="O90" i="33"/>
  <c r="E91" i="33"/>
  <c r="F91" i="33"/>
  <c r="G91" i="33"/>
  <c r="H91" i="33"/>
  <c r="I91" i="33"/>
  <c r="J91" i="33"/>
  <c r="K91" i="33"/>
  <c r="L91" i="33"/>
  <c r="M91" i="33"/>
  <c r="N91" i="33"/>
  <c r="O91" i="33"/>
  <c r="E79" i="33"/>
  <c r="F79" i="33"/>
  <c r="G79" i="33"/>
  <c r="H79" i="33"/>
  <c r="I79" i="33"/>
  <c r="J79" i="33"/>
  <c r="K79" i="33"/>
  <c r="L79" i="33"/>
  <c r="M79" i="33"/>
  <c r="N79" i="33"/>
  <c r="O79" i="33"/>
  <c r="E80" i="33"/>
  <c r="F80" i="33"/>
  <c r="G80" i="33"/>
  <c r="H80" i="33"/>
  <c r="I80" i="33"/>
  <c r="J80" i="33"/>
  <c r="K80" i="33"/>
  <c r="L80" i="33"/>
  <c r="M80" i="33"/>
  <c r="N80" i="33"/>
  <c r="O80" i="33"/>
  <c r="E81" i="33"/>
  <c r="F81" i="33"/>
  <c r="G81" i="33"/>
  <c r="H81" i="33"/>
  <c r="I81" i="33"/>
  <c r="J81" i="33"/>
  <c r="K81" i="33"/>
  <c r="L81" i="33"/>
  <c r="M81" i="33"/>
  <c r="N81" i="33"/>
  <c r="O81" i="33"/>
  <c r="E82" i="33"/>
  <c r="F82" i="33"/>
  <c r="G82" i="33"/>
  <c r="H82" i="33"/>
  <c r="I82" i="33"/>
  <c r="J82" i="33"/>
  <c r="K82" i="33"/>
  <c r="L82" i="33"/>
  <c r="M82" i="33"/>
  <c r="N82" i="33"/>
  <c r="O82" i="33"/>
  <c r="E83" i="33"/>
  <c r="F83" i="33"/>
  <c r="G83" i="33"/>
  <c r="H83" i="33"/>
  <c r="I83" i="33"/>
  <c r="J83" i="33"/>
  <c r="K83" i="33"/>
  <c r="L83" i="33"/>
  <c r="M83" i="33"/>
  <c r="N83" i="33"/>
  <c r="O83" i="33"/>
  <c r="E68" i="33"/>
  <c r="F68" i="33"/>
  <c r="G68" i="33"/>
  <c r="H68" i="33"/>
  <c r="I68" i="33"/>
  <c r="J68" i="33"/>
  <c r="K68" i="33"/>
  <c r="L68" i="33"/>
  <c r="M68" i="33"/>
  <c r="N68" i="33"/>
  <c r="O68" i="33"/>
  <c r="E69" i="33"/>
  <c r="F69" i="33"/>
  <c r="G69" i="33"/>
  <c r="H69" i="33"/>
  <c r="I69" i="33"/>
  <c r="J69" i="33"/>
  <c r="K69" i="33"/>
  <c r="L69" i="33"/>
  <c r="M69" i="33"/>
  <c r="N69" i="33"/>
  <c r="O69" i="33"/>
  <c r="E70" i="33"/>
  <c r="F70" i="33"/>
  <c r="G70" i="33"/>
  <c r="H70" i="33"/>
  <c r="I70" i="33"/>
  <c r="J70" i="33"/>
  <c r="K70" i="33"/>
  <c r="L70" i="33"/>
  <c r="M70" i="33"/>
  <c r="N70" i="33"/>
  <c r="O70" i="33"/>
  <c r="E71" i="33"/>
  <c r="F71" i="33"/>
  <c r="G71" i="33"/>
  <c r="H71" i="33"/>
  <c r="I71" i="33"/>
  <c r="J71" i="33"/>
  <c r="K71" i="33"/>
  <c r="L71" i="33"/>
  <c r="M71" i="33"/>
  <c r="N71" i="33"/>
  <c r="O71" i="33"/>
  <c r="E72" i="33"/>
  <c r="F72" i="33"/>
  <c r="G72" i="33"/>
  <c r="H72" i="33"/>
  <c r="I72" i="33"/>
  <c r="J72" i="33"/>
  <c r="K72" i="33"/>
  <c r="L72" i="33"/>
  <c r="M72" i="33"/>
  <c r="N72" i="33"/>
  <c r="O72" i="33"/>
  <c r="E73" i="33"/>
  <c r="F73" i="33"/>
  <c r="G73" i="33"/>
  <c r="H73" i="33"/>
  <c r="I73" i="33"/>
  <c r="J73" i="33"/>
  <c r="K73" i="33"/>
  <c r="L73" i="33"/>
  <c r="M73" i="33"/>
  <c r="N73" i="33"/>
  <c r="O73" i="33"/>
  <c r="E74" i="33"/>
  <c r="F74" i="33"/>
  <c r="G74" i="33"/>
  <c r="H74" i="33"/>
  <c r="I74" i="33"/>
  <c r="J74" i="33"/>
  <c r="K74" i="33"/>
  <c r="L74" i="33"/>
  <c r="M74" i="33"/>
  <c r="N74" i="33"/>
  <c r="O74" i="33"/>
  <c r="D115" i="33"/>
  <c r="D114" i="33"/>
  <c r="D110" i="33"/>
  <c r="D109" i="33"/>
  <c r="D105" i="33"/>
  <c r="D104" i="33"/>
  <c r="D103" i="33"/>
  <c r="D102" i="33"/>
  <c r="D98" i="33"/>
  <c r="D97" i="33"/>
  <c r="D96" i="33"/>
  <c r="D95" i="33"/>
  <c r="D91" i="33"/>
  <c r="D90" i="33"/>
  <c r="D89" i="33"/>
  <c r="D88" i="33"/>
  <c r="D87" i="33"/>
  <c r="D83" i="33"/>
  <c r="D82" i="33"/>
  <c r="D81" i="33"/>
  <c r="D80" i="33"/>
  <c r="D79" i="33"/>
  <c r="D74" i="33"/>
  <c r="D73" i="33"/>
  <c r="D72" i="33"/>
  <c r="D71" i="33"/>
  <c r="D70" i="33"/>
  <c r="D69" i="33"/>
  <c r="D68" i="33"/>
  <c r="D22" i="33"/>
  <c r="D20" i="33"/>
  <c r="E59" i="33"/>
  <c r="F59" i="33"/>
  <c r="G59" i="33"/>
  <c r="H59" i="33"/>
  <c r="I59" i="33"/>
  <c r="J59" i="33"/>
  <c r="K59" i="33"/>
  <c r="L59" i="33"/>
  <c r="M59" i="33"/>
  <c r="N59" i="33"/>
  <c r="O59" i="33"/>
  <c r="E60" i="33"/>
  <c r="F60" i="33"/>
  <c r="G60" i="33"/>
  <c r="H60" i="33"/>
  <c r="I60" i="33"/>
  <c r="J60" i="33"/>
  <c r="K60" i="33"/>
  <c r="L60" i="33"/>
  <c r="M60" i="33"/>
  <c r="N60" i="33"/>
  <c r="O60" i="33"/>
  <c r="E61" i="33"/>
  <c r="F61" i="33"/>
  <c r="G61" i="33"/>
  <c r="H61" i="33"/>
  <c r="I61" i="33"/>
  <c r="J61" i="33"/>
  <c r="K61" i="33"/>
  <c r="L61" i="33"/>
  <c r="M61" i="33"/>
  <c r="N61" i="33"/>
  <c r="O61" i="33"/>
  <c r="E62" i="33"/>
  <c r="F62" i="33"/>
  <c r="G62" i="33"/>
  <c r="H62" i="33"/>
  <c r="I62" i="33"/>
  <c r="J62" i="33"/>
  <c r="K62" i="33"/>
  <c r="L62" i="33"/>
  <c r="M62" i="33"/>
  <c r="N62" i="33"/>
  <c r="O62" i="33"/>
  <c r="E63" i="33"/>
  <c r="F63" i="33"/>
  <c r="G63" i="33"/>
  <c r="H63" i="33"/>
  <c r="I63" i="33"/>
  <c r="J63" i="33"/>
  <c r="K63" i="33"/>
  <c r="L63" i="33"/>
  <c r="M63" i="33"/>
  <c r="N63" i="33"/>
  <c r="O63" i="33"/>
  <c r="E64" i="33"/>
  <c r="F64" i="33"/>
  <c r="G64" i="33"/>
  <c r="H64" i="33"/>
  <c r="I64" i="33"/>
  <c r="J64" i="33"/>
  <c r="K64" i="33"/>
  <c r="L64" i="33"/>
  <c r="M64" i="33"/>
  <c r="N64" i="33"/>
  <c r="O64" i="33"/>
  <c r="D64" i="33"/>
  <c r="D63" i="33"/>
  <c r="D62" i="33"/>
  <c r="D61" i="33"/>
  <c r="D60" i="33"/>
  <c r="D59" i="33"/>
  <c r="E49" i="33"/>
  <c r="F49" i="33"/>
  <c r="G49" i="33"/>
  <c r="H49" i="33"/>
  <c r="I49" i="33"/>
  <c r="J49" i="33"/>
  <c r="K49" i="33"/>
  <c r="L49" i="33"/>
  <c r="M49" i="33"/>
  <c r="N49" i="33"/>
  <c r="O49" i="33"/>
  <c r="E50" i="33"/>
  <c r="F50" i="33"/>
  <c r="G50" i="33"/>
  <c r="H50" i="33"/>
  <c r="I50" i="33"/>
  <c r="J50" i="33"/>
  <c r="K50" i="33"/>
  <c r="L50" i="33"/>
  <c r="M50" i="33"/>
  <c r="N50" i="33"/>
  <c r="O50" i="33"/>
  <c r="E51" i="33"/>
  <c r="F51" i="33"/>
  <c r="G51" i="33"/>
  <c r="H51" i="33"/>
  <c r="I51" i="33"/>
  <c r="J51" i="33"/>
  <c r="K51" i="33"/>
  <c r="L51" i="33"/>
  <c r="M51" i="33"/>
  <c r="N51" i="33"/>
  <c r="O51" i="33"/>
  <c r="E52" i="33"/>
  <c r="F52" i="33"/>
  <c r="G52" i="33"/>
  <c r="H52" i="33"/>
  <c r="I52" i="33"/>
  <c r="J52" i="33"/>
  <c r="K52" i="33"/>
  <c r="L52" i="33"/>
  <c r="M52" i="33"/>
  <c r="N52" i="33"/>
  <c r="O52" i="33"/>
  <c r="E53" i="33"/>
  <c r="F53" i="33"/>
  <c r="G53" i="33"/>
  <c r="H53" i="33"/>
  <c r="I53" i="33"/>
  <c r="J53" i="33"/>
  <c r="K53" i="33"/>
  <c r="L53" i="33"/>
  <c r="M53" i="33"/>
  <c r="N53" i="33"/>
  <c r="O53" i="33"/>
  <c r="E54" i="33"/>
  <c r="F54" i="33"/>
  <c r="G54" i="33"/>
  <c r="H54" i="33"/>
  <c r="I54" i="33"/>
  <c r="J54" i="33"/>
  <c r="K54" i="33"/>
  <c r="L54" i="33"/>
  <c r="M54" i="33"/>
  <c r="N54" i="33"/>
  <c r="O54" i="33"/>
  <c r="E55" i="33"/>
  <c r="F55" i="33"/>
  <c r="G55" i="33"/>
  <c r="H55" i="33"/>
  <c r="I55" i="33"/>
  <c r="J55" i="33"/>
  <c r="K55" i="33"/>
  <c r="L55" i="33"/>
  <c r="M55" i="33"/>
  <c r="N55" i="33"/>
  <c r="O55" i="33"/>
  <c r="D55" i="33"/>
  <c r="D54" i="33"/>
  <c r="D53" i="33"/>
  <c r="D52" i="33"/>
  <c r="D51" i="33"/>
  <c r="D50" i="33"/>
  <c r="D49" i="33"/>
  <c r="E39" i="33"/>
  <c r="F39" i="33"/>
  <c r="G39" i="33"/>
  <c r="H39" i="33"/>
  <c r="I39" i="33"/>
  <c r="J39" i="33"/>
  <c r="K39" i="33"/>
  <c r="L39" i="33"/>
  <c r="M39" i="33"/>
  <c r="N39" i="33"/>
  <c r="O39" i="33"/>
  <c r="E40" i="33"/>
  <c r="F40" i="33"/>
  <c r="G40" i="33"/>
  <c r="H40" i="33"/>
  <c r="I40" i="33"/>
  <c r="J40" i="33"/>
  <c r="K40" i="33"/>
  <c r="L40" i="33"/>
  <c r="M40" i="33"/>
  <c r="N40" i="33"/>
  <c r="O40" i="33"/>
  <c r="E41" i="33"/>
  <c r="F41" i="33"/>
  <c r="G41" i="33"/>
  <c r="H41" i="33"/>
  <c r="I41" i="33"/>
  <c r="J41" i="33"/>
  <c r="K41" i="33"/>
  <c r="L41" i="33"/>
  <c r="M41" i="33"/>
  <c r="N41" i="33"/>
  <c r="O41" i="33"/>
  <c r="E42" i="33"/>
  <c r="F42" i="33"/>
  <c r="G42" i="33"/>
  <c r="H42" i="33"/>
  <c r="I42" i="33"/>
  <c r="J42" i="33"/>
  <c r="K42" i="33"/>
  <c r="L42" i="33"/>
  <c r="M42" i="33"/>
  <c r="N42" i="33"/>
  <c r="O42" i="33"/>
  <c r="E43" i="33"/>
  <c r="F43" i="33"/>
  <c r="G43" i="33"/>
  <c r="H43" i="33"/>
  <c r="I43" i="33"/>
  <c r="J43" i="33"/>
  <c r="K43" i="33"/>
  <c r="L43" i="33"/>
  <c r="M43" i="33"/>
  <c r="N43" i="33"/>
  <c r="O43" i="33"/>
  <c r="E44" i="33"/>
  <c r="F44" i="33"/>
  <c r="G44" i="33"/>
  <c r="H44" i="33"/>
  <c r="I44" i="33"/>
  <c r="J44" i="33"/>
  <c r="K44" i="33"/>
  <c r="L44" i="33"/>
  <c r="M44" i="33"/>
  <c r="N44" i="33"/>
  <c r="O44" i="33"/>
  <c r="E45" i="33"/>
  <c r="F45" i="33"/>
  <c r="G45" i="33"/>
  <c r="H45" i="33"/>
  <c r="I45" i="33"/>
  <c r="J45" i="33"/>
  <c r="K45" i="33"/>
  <c r="L45" i="33"/>
  <c r="M45" i="33"/>
  <c r="N45" i="33"/>
  <c r="O45" i="33"/>
  <c r="D45" i="33"/>
  <c r="D44" i="33"/>
  <c r="D43" i="33"/>
  <c r="D42" i="33"/>
  <c r="D41" i="33"/>
  <c r="D40" i="33"/>
  <c r="D39" i="33"/>
  <c r="E32" i="33"/>
  <c r="F32" i="33"/>
  <c r="G32" i="33"/>
  <c r="H32" i="33"/>
  <c r="I32" i="33"/>
  <c r="J32" i="33"/>
  <c r="K32" i="33"/>
  <c r="L32" i="33"/>
  <c r="M32" i="33"/>
  <c r="N32" i="33"/>
  <c r="O32" i="33"/>
  <c r="E33" i="33"/>
  <c r="F33" i="33"/>
  <c r="G33" i="33"/>
  <c r="H33" i="33"/>
  <c r="I33" i="33"/>
  <c r="J33" i="33"/>
  <c r="K33" i="33"/>
  <c r="L33" i="33"/>
  <c r="M33" i="33"/>
  <c r="N33" i="33"/>
  <c r="O33" i="33"/>
  <c r="E34" i="33"/>
  <c r="F34" i="33"/>
  <c r="G34" i="33"/>
  <c r="H34" i="33"/>
  <c r="I34" i="33"/>
  <c r="J34" i="33"/>
  <c r="K34" i="33"/>
  <c r="L34" i="33"/>
  <c r="M34" i="33"/>
  <c r="N34" i="33"/>
  <c r="O34" i="33"/>
  <c r="E35" i="33"/>
  <c r="F35" i="33"/>
  <c r="G35" i="33"/>
  <c r="H35" i="33"/>
  <c r="I35" i="33"/>
  <c r="J35" i="33"/>
  <c r="K35" i="33"/>
  <c r="L35" i="33"/>
  <c r="M35" i="33"/>
  <c r="N35" i="33"/>
  <c r="O35" i="33"/>
  <c r="D35" i="33"/>
  <c r="D34" i="33"/>
  <c r="D33" i="33"/>
  <c r="D32" i="33"/>
  <c r="E25" i="33"/>
  <c r="F25" i="33"/>
  <c r="G25" i="33"/>
  <c r="H25" i="33"/>
  <c r="I25" i="33"/>
  <c r="J25" i="33"/>
  <c r="K25" i="33"/>
  <c r="L25" i="33"/>
  <c r="M25" i="33"/>
  <c r="N25" i="33"/>
  <c r="O25" i="33"/>
  <c r="E26" i="33"/>
  <c r="F26" i="33"/>
  <c r="G26" i="33"/>
  <c r="H26" i="33"/>
  <c r="I26" i="33"/>
  <c r="J26" i="33"/>
  <c r="K26" i="33"/>
  <c r="L26" i="33"/>
  <c r="M26" i="33"/>
  <c r="N26" i="33"/>
  <c r="O26" i="33"/>
  <c r="E27" i="33"/>
  <c r="F27" i="33"/>
  <c r="G27" i="33"/>
  <c r="H27" i="33"/>
  <c r="I27" i="33"/>
  <c r="J27" i="33"/>
  <c r="K27" i="33"/>
  <c r="L27" i="33"/>
  <c r="M27" i="33"/>
  <c r="N27" i="33"/>
  <c r="O27" i="33"/>
  <c r="E28" i="33"/>
  <c r="F28" i="33"/>
  <c r="G28" i="33"/>
  <c r="H28" i="33"/>
  <c r="I28" i="33"/>
  <c r="J28" i="33"/>
  <c r="K28" i="33"/>
  <c r="L28" i="33"/>
  <c r="M28" i="33"/>
  <c r="N28" i="33"/>
  <c r="O28" i="33"/>
  <c r="D28" i="33"/>
  <c r="D27" i="33"/>
  <c r="D26" i="33"/>
  <c r="D25" i="33"/>
  <c r="E9" i="33"/>
  <c r="F9" i="33"/>
  <c r="G9" i="33"/>
  <c r="H9" i="33"/>
  <c r="I9" i="33"/>
  <c r="J9" i="33"/>
  <c r="K9" i="33"/>
  <c r="L9" i="33"/>
  <c r="M9" i="33"/>
  <c r="E10" i="33"/>
  <c r="F10" i="33"/>
  <c r="G10" i="33"/>
  <c r="H10" i="33"/>
  <c r="I10" i="33"/>
  <c r="J10" i="33"/>
  <c r="K10" i="33"/>
  <c r="L10" i="33"/>
  <c r="M10" i="33"/>
  <c r="N10" i="33"/>
  <c r="E11" i="33"/>
  <c r="F11" i="33"/>
  <c r="G11" i="33"/>
  <c r="H11" i="33"/>
  <c r="I11" i="33"/>
  <c r="J11" i="33"/>
  <c r="K11" i="33"/>
  <c r="L11" i="33"/>
  <c r="M11" i="33"/>
  <c r="N11" i="33"/>
  <c r="D11" i="33"/>
  <c r="D10" i="33"/>
  <c r="D9" i="33"/>
  <c r="P55" i="33" l="1"/>
  <c r="Q55" i="33" l="1"/>
  <c r="Q45" i="33" l="1"/>
  <c r="O41" i="29"/>
  <c r="P109" i="33"/>
  <c r="P110" i="33"/>
  <c r="P87" i="33"/>
  <c r="P88" i="33"/>
  <c r="P89" i="33"/>
  <c r="P90" i="33"/>
  <c r="P91" i="33"/>
  <c r="P79" i="33"/>
  <c r="P80" i="33"/>
  <c r="P81" i="33"/>
  <c r="P82" i="33"/>
  <c r="P83" i="33"/>
  <c r="P39" i="33"/>
  <c r="P40" i="33"/>
  <c r="P41" i="33"/>
  <c r="P42" i="33"/>
  <c r="P43" i="33"/>
  <c r="P44" i="33"/>
  <c r="P32" i="33"/>
  <c r="P28" i="33"/>
  <c r="P25" i="33"/>
  <c r="P27" i="33"/>
  <c r="P11" i="33"/>
  <c r="P10" i="33"/>
  <c r="H12" i="33"/>
  <c r="P9" i="33"/>
  <c r="E22" i="33"/>
  <c r="E20" i="33"/>
  <c r="P98" i="31"/>
  <c r="A3" i="29"/>
  <c r="A3" i="37"/>
  <c r="A3" i="30"/>
  <c r="A3" i="31"/>
  <c r="D29" i="33"/>
  <c r="P114" i="33"/>
  <c r="P115" i="33"/>
  <c r="P105" i="33"/>
  <c r="P104" i="33"/>
  <c r="P103" i="33"/>
  <c r="P102" i="33"/>
  <c r="P98" i="33"/>
  <c r="P97" i="33"/>
  <c r="P96" i="33"/>
  <c r="P95" i="33"/>
  <c r="P74" i="33"/>
  <c r="P72" i="33"/>
  <c r="P71" i="33"/>
  <c r="P70" i="33"/>
  <c r="P69" i="33"/>
  <c r="P68" i="33"/>
  <c r="P64" i="33"/>
  <c r="P63" i="33"/>
  <c r="P62" i="33"/>
  <c r="P61" i="33"/>
  <c r="P60" i="33"/>
  <c r="P59" i="33"/>
  <c r="P54" i="33"/>
  <c r="P53" i="33"/>
  <c r="P52" i="33"/>
  <c r="P51" i="33"/>
  <c r="P50" i="33"/>
  <c r="P49" i="33"/>
  <c r="P35" i="33"/>
  <c r="P34" i="33"/>
  <c r="D22" i="31"/>
  <c r="C14" i="32"/>
  <c r="P22" i="33"/>
  <c r="G22" i="33"/>
  <c r="F22" i="33"/>
  <c r="D20" i="31"/>
  <c r="C12" i="32"/>
  <c r="P20" i="33"/>
  <c r="G20" i="33"/>
  <c r="F20" i="33"/>
  <c r="O22" i="33"/>
  <c r="N22" i="33"/>
  <c r="M22" i="33"/>
  <c r="L22" i="33"/>
  <c r="K22" i="33"/>
  <c r="J22" i="33"/>
  <c r="I22" i="33"/>
  <c r="H22" i="33"/>
  <c r="O20" i="33"/>
  <c r="N20" i="33"/>
  <c r="M20" i="33"/>
  <c r="L20" i="33"/>
  <c r="K20" i="33"/>
  <c r="J20" i="33"/>
  <c r="I20" i="33"/>
  <c r="H20" i="33"/>
  <c r="I24" i="38"/>
  <c r="I24" i="39"/>
  <c r="P8" i="38"/>
  <c r="P10" i="37"/>
  <c r="P11" i="37"/>
  <c r="P12" i="37"/>
  <c r="P13" i="37"/>
  <c r="P14" i="37"/>
  <c r="P15" i="37"/>
  <c r="P18" i="37"/>
  <c r="P19" i="37"/>
  <c r="P20" i="37"/>
  <c r="P21" i="37"/>
  <c r="P16" i="37"/>
  <c r="P17" i="37"/>
  <c r="P8" i="37"/>
  <c r="P9" i="37"/>
  <c r="D24" i="37"/>
  <c r="E24" i="37"/>
  <c r="F24" i="37"/>
  <c r="G24" i="37"/>
  <c r="I24" i="37"/>
  <c r="J24" i="37"/>
  <c r="K24" i="37"/>
  <c r="L24" i="37"/>
  <c r="M24" i="37"/>
  <c r="N24" i="37"/>
  <c r="C24" i="37"/>
  <c r="P10" i="38"/>
  <c r="P11" i="38"/>
  <c r="P12" i="38"/>
  <c r="P13" i="38"/>
  <c r="P14" i="38"/>
  <c r="P15" i="38"/>
  <c r="P18" i="38"/>
  <c r="P19" i="38"/>
  <c r="P20" i="38"/>
  <c r="P21" i="38"/>
  <c r="P16" i="38"/>
  <c r="P17" i="38"/>
  <c r="P9" i="38"/>
  <c r="C24" i="38"/>
  <c r="D24" i="38"/>
  <c r="E24" i="38"/>
  <c r="F24" i="38"/>
  <c r="G24" i="38"/>
  <c r="H24" i="38"/>
  <c r="J24" i="38"/>
  <c r="K24" i="38"/>
  <c r="L24" i="38"/>
  <c r="M24" i="38"/>
  <c r="N24" i="38"/>
  <c r="P10" i="39"/>
  <c r="P11" i="39"/>
  <c r="P12" i="39"/>
  <c r="P13" i="39"/>
  <c r="P14" i="39"/>
  <c r="P15" i="39"/>
  <c r="P18" i="39"/>
  <c r="P19" i="39"/>
  <c r="P20" i="39"/>
  <c r="P21" i="39"/>
  <c r="P16" i="39"/>
  <c r="P17" i="39"/>
  <c r="P8" i="39"/>
  <c r="P9" i="39"/>
  <c r="C24" i="39"/>
  <c r="D24" i="39"/>
  <c r="E24" i="39"/>
  <c r="F24" i="39"/>
  <c r="G24" i="39"/>
  <c r="H24" i="39"/>
  <c r="J24" i="39"/>
  <c r="K24" i="39"/>
  <c r="L24" i="39"/>
  <c r="M24" i="39"/>
  <c r="N24" i="39"/>
  <c r="E29" i="37" l="1"/>
  <c r="P24" i="37"/>
  <c r="P25" i="37" s="1"/>
  <c r="H12" i="29"/>
  <c r="L12" i="29"/>
  <c r="J14" i="29"/>
  <c r="N14" i="29"/>
  <c r="G14" i="29"/>
  <c r="P24" i="39"/>
  <c r="P25" i="39" s="1"/>
  <c r="P24" i="38"/>
  <c r="P25" i="38" s="1"/>
  <c r="J12" i="29"/>
  <c r="E56" i="33"/>
  <c r="D22" i="29" s="1"/>
  <c r="O65" i="33"/>
  <c r="J111" i="33"/>
  <c r="M41" i="30"/>
  <c r="M43" i="30" s="1"/>
  <c r="N29" i="33"/>
  <c r="J29" i="33"/>
  <c r="I16" i="29" s="1"/>
  <c r="F29" i="33"/>
  <c r="E16" i="29" s="1"/>
  <c r="N56" i="33"/>
  <c r="J56" i="33"/>
  <c r="F56" i="33"/>
  <c r="Q62" i="33"/>
  <c r="N111" i="33"/>
  <c r="M36" i="29" s="1"/>
  <c r="F111" i="33"/>
  <c r="E41" i="32"/>
  <c r="D56" i="33"/>
  <c r="M56" i="33"/>
  <c r="D12" i="31"/>
  <c r="D40" i="31"/>
  <c r="D64" i="31"/>
  <c r="D88" i="31"/>
  <c r="M29" i="33"/>
  <c r="I29" i="33"/>
  <c r="H16" i="29" s="1"/>
  <c r="L56" i="33"/>
  <c r="H56" i="33"/>
  <c r="M111" i="33"/>
  <c r="I111" i="33"/>
  <c r="I56" i="33"/>
  <c r="H14" i="29"/>
  <c r="L14" i="29"/>
  <c r="J12" i="33"/>
  <c r="F12" i="33"/>
  <c r="O56" i="33"/>
  <c r="K56" i="33"/>
  <c r="G56" i="33"/>
  <c r="F22" i="29" s="1"/>
  <c r="O116" i="33"/>
  <c r="D18" i="33"/>
  <c r="P12" i="33"/>
  <c r="I14" i="29"/>
  <c r="K12" i="33"/>
  <c r="G12" i="33"/>
  <c r="F8" i="29" s="1"/>
  <c r="N116" i="33"/>
  <c r="M38" i="29" s="1"/>
  <c r="J116" i="33"/>
  <c r="I38" i="29" s="1"/>
  <c r="F116" i="33"/>
  <c r="E38" i="29" s="1"/>
  <c r="L116" i="33"/>
  <c r="E12" i="29"/>
  <c r="I12" i="33"/>
  <c r="O111" i="33"/>
  <c r="N36" i="29" s="1"/>
  <c r="K111" i="33"/>
  <c r="J36" i="29" s="1"/>
  <c r="G111" i="33"/>
  <c r="F36" i="29" s="1"/>
  <c r="K116" i="33"/>
  <c r="I12" i="29"/>
  <c r="Q20" i="31"/>
  <c r="P26" i="32"/>
  <c r="Q92" i="31"/>
  <c r="Q74" i="33"/>
  <c r="Q96" i="33"/>
  <c r="P16" i="32"/>
  <c r="P18" i="32"/>
  <c r="M12" i="29"/>
  <c r="C14" i="29"/>
  <c r="K14" i="29"/>
  <c r="D46" i="33"/>
  <c r="Q63" i="33"/>
  <c r="Q70" i="33"/>
  <c r="Q79" i="33"/>
  <c r="Q83" i="33"/>
  <c r="Q90" i="33"/>
  <c r="Q104" i="33"/>
  <c r="D116" i="33"/>
  <c r="E12" i="33"/>
  <c r="M12" i="33"/>
  <c r="D34" i="31"/>
  <c r="D58" i="31"/>
  <c r="O29" i="33"/>
  <c r="P36" i="33"/>
  <c r="G116" i="33"/>
  <c r="K106" i="33"/>
  <c r="J34" i="29" s="1"/>
  <c r="P18" i="33"/>
  <c r="Q41" i="33"/>
  <c r="Q49" i="33"/>
  <c r="Q53" i="33"/>
  <c r="Q68" i="33"/>
  <c r="Q72" i="33"/>
  <c r="Q81" i="33"/>
  <c r="Q88" i="33"/>
  <c r="Q95" i="33"/>
  <c r="Q102" i="33"/>
  <c r="E111" i="33"/>
  <c r="D36" i="29" s="1"/>
  <c r="P12" i="32"/>
  <c r="P32" i="32"/>
  <c r="Q91" i="31"/>
  <c r="D28" i="31"/>
  <c r="C16" i="29" s="1"/>
  <c r="D52" i="31"/>
  <c r="D76" i="31"/>
  <c r="P29" i="33"/>
  <c r="Q27" i="33"/>
  <c r="H36" i="33"/>
  <c r="G36" i="33"/>
  <c r="I36" i="33"/>
  <c r="E36" i="33"/>
  <c r="J75" i="33"/>
  <c r="L75" i="33"/>
  <c r="K75" i="33"/>
  <c r="J26" i="29" s="1"/>
  <c r="I84" i="33"/>
  <c r="P84" i="33"/>
  <c r="P92" i="33"/>
  <c r="O92" i="33"/>
  <c r="N30" i="29" s="1"/>
  <c r="K92" i="33"/>
  <c r="H106" i="33"/>
  <c r="P111" i="33"/>
  <c r="M14" i="29"/>
  <c r="E14" i="29"/>
  <c r="H41" i="32"/>
  <c r="N12" i="33"/>
  <c r="N41" i="32"/>
  <c r="J41" i="32"/>
  <c r="F41" i="32"/>
  <c r="N12" i="29"/>
  <c r="Q39" i="33"/>
  <c r="Q56" i="31"/>
  <c r="C12" i="29"/>
  <c r="G65" i="33"/>
  <c r="K99" i="33"/>
  <c r="F14" i="29"/>
  <c r="P116" i="33"/>
  <c r="L12" i="33"/>
  <c r="Q22" i="33"/>
  <c r="L46" i="33"/>
  <c r="J65" i="33"/>
  <c r="L65" i="33"/>
  <c r="K24" i="29" s="1"/>
  <c r="O84" i="33"/>
  <c r="J92" i="33"/>
  <c r="Q97" i="33"/>
  <c r="H99" i="33"/>
  <c r="G32" i="29" s="1"/>
  <c r="J99" i="33"/>
  <c r="I32" i="29" s="1"/>
  <c r="N106" i="33"/>
  <c r="F106" i="33"/>
  <c r="K41" i="32"/>
  <c r="Q10" i="33"/>
  <c r="O18" i="33"/>
  <c r="L18" i="33"/>
  <c r="P36" i="32"/>
  <c r="Q74" i="31"/>
  <c r="P14" i="32"/>
  <c r="P34" i="32"/>
  <c r="D82" i="31"/>
  <c r="Q79" i="31"/>
  <c r="O46" i="33"/>
  <c r="G46" i="33"/>
  <c r="I99" i="33"/>
  <c r="H32" i="29" s="1"/>
  <c r="I106" i="33"/>
  <c r="L41" i="32"/>
  <c r="I41" i="32"/>
  <c r="Q55" i="31"/>
  <c r="P22" i="32"/>
  <c r="Q32" i="31"/>
  <c r="Q80" i="31"/>
  <c r="Q86" i="31"/>
  <c r="P46" i="33"/>
  <c r="H46" i="33"/>
  <c r="N65" i="33"/>
  <c r="M24" i="29" s="1"/>
  <c r="F65" i="33"/>
  <c r="H65" i="33"/>
  <c r="H75" i="33"/>
  <c r="L99" i="33"/>
  <c r="K32" i="29" s="1"/>
  <c r="N99" i="33"/>
  <c r="F99" i="33"/>
  <c r="E32" i="29" s="1"/>
  <c r="L106" i="33"/>
  <c r="J106" i="33"/>
  <c r="Q114" i="33"/>
  <c r="M18" i="33"/>
  <c r="L10" i="29" s="1"/>
  <c r="J18" i="33"/>
  <c r="G18" i="33"/>
  <c r="F18" i="33"/>
  <c r="Q73" i="31"/>
  <c r="M41" i="32"/>
  <c r="G8" i="29"/>
  <c r="Q25" i="33"/>
  <c r="K46" i="33"/>
  <c r="Q49" i="31"/>
  <c r="Q109" i="33"/>
  <c r="G12" i="29"/>
  <c r="K12" i="29"/>
  <c r="F12" i="29"/>
  <c r="P56" i="33"/>
  <c r="P65" i="33"/>
  <c r="P75" i="33"/>
  <c r="P99" i="33"/>
  <c r="P106" i="33"/>
  <c r="D12" i="33"/>
  <c r="Q9" i="33"/>
  <c r="Q32" i="33"/>
  <c r="D36" i="33"/>
  <c r="Q42" i="33"/>
  <c r="Q50" i="33"/>
  <c r="Q54" i="33"/>
  <c r="D65" i="33"/>
  <c r="Q69" i="33"/>
  <c r="D84" i="33"/>
  <c r="D92" i="33"/>
  <c r="D99" i="33"/>
  <c r="Q103" i="33"/>
  <c r="Q110" i="33"/>
  <c r="D111" i="33"/>
  <c r="E46" i="33"/>
  <c r="N46" i="33"/>
  <c r="J46" i="33"/>
  <c r="F46" i="33"/>
  <c r="Q22" i="31"/>
  <c r="Q16" i="31"/>
  <c r="Q44" i="31"/>
  <c r="Q68" i="31"/>
  <c r="D41" i="32"/>
  <c r="P30" i="32"/>
  <c r="P38" i="32"/>
  <c r="D46" i="31"/>
  <c r="D70" i="31"/>
  <c r="D94" i="31"/>
  <c r="E29" i="33"/>
  <c r="M46" i="33"/>
  <c r="I46" i="33"/>
  <c r="L41" i="30"/>
  <c r="H41" i="30"/>
  <c r="H43" i="30" s="1"/>
  <c r="K41" i="30"/>
  <c r="K43" i="30" s="1"/>
  <c r="N41" i="30"/>
  <c r="N43" i="30" s="1"/>
  <c r="J41" i="30"/>
  <c r="J43" i="30" s="1"/>
  <c r="G41" i="30"/>
  <c r="G43" i="30" s="1"/>
  <c r="P32" i="30"/>
  <c r="G41" i="32"/>
  <c r="P10" i="32"/>
  <c r="H116" i="33"/>
  <c r="E106" i="33"/>
  <c r="Q20" i="33"/>
  <c r="Q44" i="33"/>
  <c r="Q64" i="33"/>
  <c r="E75" i="33"/>
  <c r="Q91" i="33"/>
  <c r="E99" i="33"/>
  <c r="Q105" i="33"/>
  <c r="K18" i="33"/>
  <c r="I18" i="33"/>
  <c r="H18" i="33"/>
  <c r="D75" i="33"/>
  <c r="D106" i="33"/>
  <c r="Q82" i="33"/>
  <c r="D14" i="29"/>
  <c r="L29" i="33"/>
  <c r="H29" i="33"/>
  <c r="K29" i="33"/>
  <c r="Q28" i="33"/>
  <c r="O36" i="33"/>
  <c r="K36" i="33"/>
  <c r="N36" i="33"/>
  <c r="J36" i="33"/>
  <c r="M36" i="33"/>
  <c r="L36" i="33"/>
  <c r="Q43" i="33"/>
  <c r="Q51" i="33"/>
  <c r="Q61" i="33"/>
  <c r="K65" i="33"/>
  <c r="N75" i="33"/>
  <c r="M84" i="33"/>
  <c r="L84" i="33"/>
  <c r="H84" i="33"/>
  <c r="K84" i="33"/>
  <c r="G84" i="33"/>
  <c r="N84" i="33"/>
  <c r="J84" i="33"/>
  <c r="L92" i="33"/>
  <c r="H92" i="33"/>
  <c r="G30" i="29" s="1"/>
  <c r="G92" i="33"/>
  <c r="N92" i="33"/>
  <c r="F92" i="33"/>
  <c r="E30" i="29" s="1"/>
  <c r="L111" i="33"/>
  <c r="H111" i="33"/>
  <c r="M116" i="33"/>
  <c r="I116" i="33"/>
  <c r="Q89" i="33"/>
  <c r="Q59" i="33"/>
  <c r="D41" i="30"/>
  <c r="E41" i="30"/>
  <c r="P18" i="30"/>
  <c r="F41" i="30"/>
  <c r="P20" i="30"/>
  <c r="P22" i="30"/>
  <c r="P24" i="30"/>
  <c r="P26" i="30"/>
  <c r="P38" i="30"/>
  <c r="P36" i="30"/>
  <c r="P34" i="30"/>
  <c r="P30" i="30"/>
  <c r="P28" i="30"/>
  <c r="Q11" i="33"/>
  <c r="C41" i="32"/>
  <c r="P8" i="32"/>
  <c r="E18" i="33"/>
  <c r="Q37" i="31"/>
  <c r="Q31" i="31"/>
  <c r="Q67" i="31"/>
  <c r="Q52" i="33"/>
  <c r="Q40" i="33"/>
  <c r="Q26" i="31"/>
  <c r="Q50" i="31"/>
  <c r="C41" i="30"/>
  <c r="Q10" i="31"/>
  <c r="Q25" i="31"/>
  <c r="Q38" i="31"/>
  <c r="Q62" i="31"/>
  <c r="Q61" i="31"/>
  <c r="E65" i="33"/>
  <c r="Q60" i="33"/>
  <c r="E84" i="33"/>
  <c r="Q80" i="33"/>
  <c r="E92" i="33"/>
  <c r="D30" i="29" s="1"/>
  <c r="Q87" i="33"/>
  <c r="E116" i="33"/>
  <c r="Q115" i="33"/>
  <c r="Q85" i="31"/>
  <c r="D18" i="31"/>
  <c r="Q43" i="31"/>
  <c r="Q15" i="31"/>
  <c r="Q9" i="31"/>
  <c r="Q98" i="33"/>
  <c r="D12" i="29"/>
  <c r="Q71" i="33"/>
  <c r="I41" i="30"/>
  <c r="I43" i="30" s="1"/>
  <c r="O12" i="33"/>
  <c r="Q26" i="33"/>
  <c r="G29" i="33"/>
  <c r="F16" i="29" s="1"/>
  <c r="Q35" i="33"/>
  <c r="F36" i="33"/>
  <c r="Q34" i="33"/>
  <c r="Q33" i="33"/>
  <c r="M65" i="33"/>
  <c r="I65" i="33"/>
  <c r="M75" i="33"/>
  <c r="I75" i="33"/>
  <c r="O75" i="33"/>
  <c r="G75" i="33"/>
  <c r="F75" i="33"/>
  <c r="Q73" i="33"/>
  <c r="F84" i="33"/>
  <c r="M92" i="33"/>
  <c r="I92" i="33"/>
  <c r="O99" i="33"/>
  <c r="N32" i="29" s="1"/>
  <c r="G99" i="33"/>
  <c r="M99" i="33"/>
  <c r="O106" i="33"/>
  <c r="N34" i="29" s="1"/>
  <c r="G106" i="33"/>
  <c r="F34" i="29" s="1"/>
  <c r="M106" i="33"/>
  <c r="P28" i="32"/>
  <c r="P24" i="32"/>
  <c r="P20" i="32"/>
  <c r="H119" i="33" l="1"/>
  <c r="H120" i="33" s="1"/>
  <c r="O119" i="33"/>
  <c r="O120" i="33" s="1"/>
  <c r="K8" i="29"/>
  <c r="L119" i="33"/>
  <c r="L120" i="33" s="1"/>
  <c r="I119" i="33"/>
  <c r="I120" i="33" s="1"/>
  <c r="I8" i="29"/>
  <c r="J119" i="33"/>
  <c r="J120" i="33" s="1"/>
  <c r="M119" i="33"/>
  <c r="K119" i="33"/>
  <c r="K120" i="33" s="1"/>
  <c r="C18" i="29"/>
  <c r="F26" i="29"/>
  <c r="I28" i="29"/>
  <c r="F32" i="29"/>
  <c r="Q70" i="31"/>
  <c r="L18" i="29"/>
  <c r="I24" i="29"/>
  <c r="C20" i="29"/>
  <c r="L32" i="29"/>
  <c r="J24" i="29"/>
  <c r="E20" i="29"/>
  <c r="L28" i="29"/>
  <c r="G24" i="29"/>
  <c r="H36" i="29"/>
  <c r="K20" i="29"/>
  <c r="E8" i="29"/>
  <c r="L26" i="29"/>
  <c r="G38" i="29"/>
  <c r="D20" i="29"/>
  <c r="M30" i="29"/>
  <c r="K30" i="29"/>
  <c r="H34" i="29"/>
  <c r="E22" i="29"/>
  <c r="L34" i="29"/>
  <c r="H8" i="29"/>
  <c r="K36" i="29"/>
  <c r="H20" i="29"/>
  <c r="C28" i="29"/>
  <c r="M22" i="29"/>
  <c r="F24" i="29"/>
  <c r="F38" i="29"/>
  <c r="L38" i="29"/>
  <c r="K18" i="29"/>
  <c r="C34" i="29"/>
  <c r="H10" i="29"/>
  <c r="D16" i="29"/>
  <c r="E24" i="29"/>
  <c r="E28" i="29"/>
  <c r="K28" i="29"/>
  <c r="N18" i="29"/>
  <c r="C26" i="29"/>
  <c r="C38" i="29"/>
  <c r="N38" i="29"/>
  <c r="N24" i="29"/>
  <c r="H18" i="29"/>
  <c r="L36" i="29"/>
  <c r="H30" i="29"/>
  <c r="Q46" i="31"/>
  <c r="L16" i="29"/>
  <c r="J20" i="29"/>
  <c r="E34" i="29"/>
  <c r="F18" i="29"/>
  <c r="M34" i="29"/>
  <c r="J30" i="29"/>
  <c r="J22" i="29"/>
  <c r="N22" i="29"/>
  <c r="H22" i="29"/>
  <c r="E36" i="29"/>
  <c r="I22" i="29"/>
  <c r="C8" i="29"/>
  <c r="G34" i="29"/>
  <c r="F30" i="29"/>
  <c r="M28" i="29"/>
  <c r="M32" i="29"/>
  <c r="H28" i="29"/>
  <c r="M16" i="29"/>
  <c r="G36" i="29"/>
  <c r="G22" i="29"/>
  <c r="E18" i="29"/>
  <c r="C32" i="29"/>
  <c r="E10" i="29"/>
  <c r="I30" i="29"/>
  <c r="H26" i="29"/>
  <c r="D38" i="29"/>
  <c r="H38" i="29"/>
  <c r="J16" i="29"/>
  <c r="D32" i="29"/>
  <c r="N28" i="29"/>
  <c r="J38" i="29"/>
  <c r="N16" i="29"/>
  <c r="J8" i="29"/>
  <c r="Q88" i="31"/>
  <c r="J18" i="29"/>
  <c r="I36" i="29"/>
  <c r="L30" i="29"/>
  <c r="N26" i="29"/>
  <c r="D28" i="29"/>
  <c r="D34" i="29"/>
  <c r="I26" i="29"/>
  <c r="Q76" i="31"/>
  <c r="K26" i="29"/>
  <c r="Q56" i="33"/>
  <c r="K38" i="29"/>
  <c r="D24" i="29"/>
  <c r="G28" i="29"/>
  <c r="K16" i="29"/>
  <c r="C36" i="29"/>
  <c r="Q58" i="31"/>
  <c r="G18" i="29"/>
  <c r="Q116" i="33"/>
  <c r="Q84" i="33"/>
  <c r="M96" i="31"/>
  <c r="M20" i="29"/>
  <c r="K34" i="29"/>
  <c r="M8" i="29"/>
  <c r="L20" i="29"/>
  <c r="G20" i="29"/>
  <c r="D18" i="29"/>
  <c r="N20" i="29"/>
  <c r="C24" i="29"/>
  <c r="O96" i="31"/>
  <c r="O98" i="31" s="1"/>
  <c r="C30" i="29"/>
  <c r="F96" i="31"/>
  <c r="F98" i="31" s="1"/>
  <c r="Q111" i="33"/>
  <c r="Q99" i="33"/>
  <c r="Q12" i="31"/>
  <c r="M18" i="29"/>
  <c r="Q94" i="31"/>
  <c r="H24" i="29"/>
  <c r="G16" i="29"/>
  <c r="I10" i="29"/>
  <c r="Q18" i="31"/>
  <c r="Q92" i="33"/>
  <c r="K96" i="31"/>
  <c r="K98" i="31" s="1"/>
  <c r="J96" i="31"/>
  <c r="J98" i="31" s="1"/>
  <c r="E26" i="29"/>
  <c r="P14" i="29"/>
  <c r="I20" i="29"/>
  <c r="L24" i="29"/>
  <c r="D96" i="31"/>
  <c r="D98" i="31" s="1"/>
  <c r="G26" i="29"/>
  <c r="J32" i="29"/>
  <c r="Q64" i="31"/>
  <c r="Q46" i="33"/>
  <c r="I18" i="29"/>
  <c r="C22" i="29"/>
  <c r="F10" i="29"/>
  <c r="F20" i="29"/>
  <c r="J10" i="29"/>
  <c r="N10" i="29"/>
  <c r="N96" i="31"/>
  <c r="N98" i="31" s="1"/>
  <c r="Q82" i="31"/>
  <c r="Q65" i="33"/>
  <c r="G96" i="31"/>
  <c r="G98" i="31" s="1"/>
  <c r="F28" i="29"/>
  <c r="P12" i="29"/>
  <c r="L96" i="31"/>
  <c r="L98" i="31" s="1"/>
  <c r="Q34" i="31"/>
  <c r="M26" i="29"/>
  <c r="D26" i="29"/>
  <c r="K22" i="29"/>
  <c r="J28" i="29"/>
  <c r="Q28" i="31"/>
  <c r="Q52" i="31"/>
  <c r="Q40" i="31"/>
  <c r="Q12" i="33"/>
  <c r="Q106" i="33"/>
  <c r="I34" i="29"/>
  <c r="D119" i="33"/>
  <c r="Q36" i="33"/>
  <c r="Q29" i="33"/>
  <c r="P41" i="30"/>
  <c r="P42" i="30" s="1"/>
  <c r="L22" i="29"/>
  <c r="N8" i="29"/>
  <c r="H96" i="31"/>
  <c r="H98" i="31" s="1"/>
  <c r="F119" i="33"/>
  <c r="F120" i="33" s="1"/>
  <c r="K10" i="29"/>
  <c r="G10" i="29"/>
  <c r="Q75" i="33"/>
  <c r="D8" i="29"/>
  <c r="E96" i="31"/>
  <c r="E98" i="31" s="1"/>
  <c r="P41" i="32"/>
  <c r="P42" i="32" s="1"/>
  <c r="G119" i="33"/>
  <c r="G120" i="33" s="1"/>
  <c r="L8" i="29"/>
  <c r="I96" i="31"/>
  <c r="I98" i="31" s="1"/>
  <c r="D10" i="29"/>
  <c r="E119" i="33"/>
  <c r="E120" i="33" s="1"/>
  <c r="C10" i="29"/>
  <c r="D120" i="33" l="1"/>
  <c r="H41" i="29"/>
  <c r="H43" i="29" s="1"/>
  <c r="E41" i="29"/>
  <c r="P36" i="29"/>
  <c r="P16" i="29"/>
  <c r="P30" i="29"/>
  <c r="P38" i="29"/>
  <c r="F41" i="29"/>
  <c r="P32" i="29"/>
  <c r="K41" i="29"/>
  <c r="K43" i="29" s="1"/>
  <c r="P24" i="29"/>
  <c r="G41" i="29"/>
  <c r="G43" i="29" s="1"/>
  <c r="P28" i="29"/>
  <c r="P18" i="29"/>
  <c r="J41" i="29"/>
  <c r="J43" i="29" s="1"/>
  <c r="P22" i="29"/>
  <c r="N41" i="29"/>
  <c r="I41" i="29"/>
  <c r="I43" i="29" s="1"/>
  <c r="Q96" i="31"/>
  <c r="Q97" i="31" s="1"/>
  <c r="P26" i="29"/>
  <c r="P20" i="29"/>
  <c r="L41" i="29"/>
  <c r="P34" i="29"/>
  <c r="D41" i="29"/>
  <c r="P8" i="29"/>
  <c r="C41" i="29"/>
  <c r="C43" i="30" l="1"/>
  <c r="C43" i="29"/>
  <c r="D43" i="30"/>
  <c r="D43" i="29"/>
  <c r="E43" i="30" l="1"/>
  <c r="E43" i="29"/>
  <c r="F43" i="30"/>
  <c r="F43" i="29"/>
  <c r="P91" i="31" l="1"/>
  <c r="P92" i="31"/>
  <c r="P85" i="31"/>
  <c r="P86" i="31"/>
  <c r="L43" i="30"/>
  <c r="P79" i="31"/>
  <c r="P80" i="31"/>
  <c r="P73" i="31"/>
  <c r="P74" i="31"/>
  <c r="P67" i="31"/>
  <c r="P68" i="31"/>
  <c r="P61" i="31"/>
  <c r="P62" i="31"/>
  <c r="P55" i="31"/>
  <c r="P56" i="31"/>
  <c r="P49" i="31"/>
  <c r="P50" i="31"/>
  <c r="P43" i="31"/>
  <c r="P44" i="31"/>
  <c r="P37" i="31"/>
  <c r="P38" i="31"/>
  <c r="P31" i="31"/>
  <c r="P32" i="31"/>
  <c r="P25" i="31"/>
  <c r="P26" i="31"/>
  <c r="P15" i="31"/>
  <c r="P16" i="31"/>
  <c r="P9" i="31"/>
  <c r="P10" i="31"/>
  <c r="P88" i="31" l="1"/>
  <c r="P94" i="31"/>
  <c r="P12" i="31"/>
  <c r="P18" i="31"/>
  <c r="P34" i="31"/>
  <c r="P46" i="31"/>
  <c r="P58" i="31"/>
  <c r="P70" i="31"/>
  <c r="P82" i="31"/>
  <c r="P28" i="31"/>
  <c r="P40" i="31"/>
  <c r="P52" i="31"/>
  <c r="P64" i="31"/>
  <c r="P76" i="31"/>
  <c r="M98" i="31" l="1"/>
  <c r="O43" i="29"/>
  <c r="M120" i="33" l="1"/>
  <c r="L43" i="29"/>
  <c r="N15" i="33" l="1"/>
  <c r="N16" i="33"/>
  <c r="Q16" i="33" s="1"/>
  <c r="N17" i="33"/>
  <c r="Q17" i="33" s="1"/>
  <c r="N18" i="33" l="1"/>
  <c r="Q15" i="33"/>
  <c r="Q18" i="33" s="1"/>
  <c r="Q119" i="33" s="1"/>
  <c r="N119" i="33" l="1"/>
  <c r="Q120" i="33" s="1"/>
  <c r="M10" i="29"/>
  <c r="P10" i="29" l="1"/>
  <c r="P41" i="29" s="1"/>
  <c r="P43" i="29" s="1"/>
  <c r="M41" i="29"/>
  <c r="P42" i="29" l="1"/>
  <c r="N120" i="33" l="1"/>
  <c r="M43" i="29"/>
</calcChain>
</file>

<file path=xl/sharedStrings.xml><?xml version="1.0" encoding="utf-8"?>
<sst xmlns="http://schemas.openxmlformats.org/spreadsheetml/2006/main" count="472" uniqueCount="71">
  <si>
    <t>Loc.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</si>
  <si>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</si>
  <si>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</si>
  <si>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</si>
  <si>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</si>
  <si>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</si>
  <si>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</si>
  <si>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</si>
  <si>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</si>
  <si>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</si>
  <si>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</si>
  <si>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</si>
  <si>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</si>
  <si>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 xml:space="preserve"> </t>
  </si>
  <si>
    <t>TOTAL</t>
  </si>
  <si>
    <t>Oak Openings</t>
  </si>
  <si>
    <t>Fallen Timbers</t>
  </si>
  <si>
    <t>Blue Heron</t>
  </si>
  <si>
    <t>Wyandot</t>
  </si>
  <si>
    <t>Erie Islands</t>
  </si>
  <si>
    <t>Commodore Perry</t>
  </si>
  <si>
    <t>Middle Ridge</t>
  </si>
  <si>
    <t>Vermilion Valley</t>
  </si>
  <si>
    <t>Great Lakes</t>
  </si>
  <si>
    <t>Towpath</t>
  </si>
  <si>
    <t>Portage</t>
  </si>
  <si>
    <t>Brady's Leap</t>
  </si>
  <si>
    <t>Mahoning Valley</t>
  </si>
  <si>
    <t>Glacier Hills</t>
  </si>
  <si>
    <t>Restaurant Sales</t>
  </si>
  <si>
    <t>Gasoline Sales (Gallons)</t>
  </si>
  <si>
    <t>Diesel Sales (Gallons)</t>
  </si>
  <si>
    <t>Totals</t>
  </si>
  <si>
    <t>Plaza Name</t>
  </si>
  <si>
    <t>Note:</t>
  </si>
  <si>
    <t>Totals may not add due to rounding</t>
  </si>
  <si>
    <t>Vending Sales</t>
  </si>
  <si>
    <t>Video Sales</t>
  </si>
  <si>
    <t>Gift Shop Sales</t>
  </si>
  <si>
    <t>Total Sales</t>
  </si>
  <si>
    <t>Starbucks</t>
  </si>
  <si>
    <t>Sbarro</t>
  </si>
  <si>
    <t>Burger King</t>
  </si>
  <si>
    <t>Pizza Hut</t>
  </si>
  <si>
    <t>Panera Bread</t>
  </si>
  <si>
    <t>Laundry</t>
  </si>
  <si>
    <t>McDonalds</t>
  </si>
  <si>
    <t>Vending</t>
  </si>
  <si>
    <t>x</t>
  </si>
  <si>
    <t>Popeyes</t>
  </si>
  <si>
    <t>Manchu Wok</t>
  </si>
  <si>
    <t>Great Steak</t>
  </si>
  <si>
    <t>Cinnabon</t>
  </si>
  <si>
    <t>KFC Express</t>
  </si>
  <si>
    <t>Hardee's</t>
  </si>
  <si>
    <t>Mancino's</t>
  </si>
  <si>
    <t>Gloria Jean's Coffees</t>
  </si>
  <si>
    <t>Carvel Ice Cream</t>
  </si>
  <si>
    <t>Einstein Bagels</t>
  </si>
  <si>
    <t>Hershey Ice Cream</t>
  </si>
  <si>
    <t>Sbarro's</t>
  </si>
  <si>
    <t>Tiffin River</t>
  </si>
  <si>
    <t>Indian Meadow</t>
  </si>
  <si>
    <t>Fresh Attractions</t>
  </si>
  <si>
    <t>Dairy Queen/Orange Julius</t>
  </si>
  <si>
    <t>Ohio Turnpike and Infrastructure Commission</t>
  </si>
  <si>
    <t>check</t>
  </si>
  <si>
    <t>Miscellaneous Kiosk Sales (includes non-fuel retail sales)</t>
  </si>
  <si>
    <t>Red Burrito</t>
  </si>
  <si>
    <t>Meatball Obsession</t>
  </si>
  <si>
    <t>Jimmy G's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</si>
</sst>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#"/>
    <numFmt numFmtId="165" formatCode="#,##0_);\(#,##0\);&quot;Closed&quot;"/>
    <numFmt numFmtId="166" formatCode="#,##0_);\(#,##0\);\ &quot;Closed&quot;"/>
    <numFmt numFmtId="167" formatCode="_(* #,##0_);_(* \(#,##0\);_(* &quot;-&quot;??_);_(@_)"/>
  </numFmts>
  <fonts count="1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lbertus (W1)"/>
      <family val="2"/>
    </font>
    <font>
      <sz val="8"/>
      <name val="Arial"/>
      <family val="2"/>
    </font>
    <font>
      <b/>
      <sz val="8"/>
      <color indexed="12"/>
      <name val="Arial"/>
      <family val="2"/>
    </font>
    <font>
      <b/>
      <sz val="8"/>
      <color indexed="10"/>
      <name val="Arial"/>
      <family val="2"/>
    </font>
    <font>
      <i/>
      <sz val="8"/>
      <color indexed="10"/>
      <name val="Arial"/>
      <family val="2"/>
    </font>
    <font>
      <sz val="8"/>
      <color theme="4"/>
      <name val="Arial"/>
      <family val="2"/>
    </font>
    <font>
      <i/>
      <sz val="8"/>
      <name val="Arial"/>
      <family val="2"/>
    </font>
    <font>
      <sz val="8"/>
      <color rgb="FFFF000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8"/>
      <color indexed="12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i/>
      <sz val="8"/>
      <color indexed="10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</cellStyleXfs>
  <cellXfs count="98">
    <xf numFmtId="0" fontId="0" fillId="0" borderId="0" xfId="0"/>
    <xf numFmtId="3" fontId="2" fillId="0" borderId="0" xfId="0" applyNumberFormat="1" applyFont="1"/>
    <xf numFmtId="3" fontId="3" fillId="0" borderId="0" xfId="0" applyNumberFormat="1" applyFont="1"/>
    <xf numFmtId="3" fontId="2" fillId="0" borderId="0" xfId="0" applyNumberFormat="1" applyFont="1" applyBorder="1"/>
    <xf numFmtId="1" fontId="5" fillId="0" borderId="0" xfId="0" applyNumberFormat="1" applyFont="1"/>
    <xf numFmtId="1" fontId="2" fillId="0" borderId="1" xfId="0" applyNumberFormat="1" applyFont="1" applyFill="1" applyBorder="1" applyAlignment="1">
      <alignment horizontal="left"/>
    </xf>
    <xf numFmtId="1" fontId="2" fillId="0" borderId="1" xfId="0" applyNumberFormat="1" applyFont="1" applyBorder="1"/>
    <xf numFmtId="1" fontId="2" fillId="0" borderId="0" xfId="0" applyNumberFormat="1" applyFont="1"/>
    <xf numFmtId="1" fontId="2" fillId="0" borderId="0" xfId="0" applyNumberFormat="1" applyFont="1" applyFill="1" applyAlignment="1">
      <alignment horizontal="left"/>
    </xf>
    <xf numFmtId="1" fontId="3" fillId="0" borderId="0" xfId="0" applyNumberFormat="1" applyFont="1"/>
    <xf numFmtId="1" fontId="3" fillId="0" borderId="0" xfId="0" applyNumberFormat="1" applyFont="1" applyFill="1" applyAlignment="1">
      <alignment horizontal="left"/>
    </xf>
    <xf numFmtId="3" fontId="4" fillId="0" borderId="0" xfId="0" applyNumberFormat="1" applyFont="1" applyFill="1" applyBorder="1"/>
    <xf numFmtId="3" fontId="2" fillId="0" borderId="0" xfId="0" applyNumberFormat="1" applyFont="1" applyFill="1" applyBorder="1"/>
    <xf numFmtId="3" fontId="3" fillId="0" borderId="0" xfId="0" applyNumberFormat="1" applyFont="1" applyBorder="1"/>
    <xf numFmtId="3" fontId="2" fillId="0" borderId="0" xfId="0" applyNumberFormat="1" applyFont="1" applyFill="1"/>
    <xf numFmtId="1" fontId="2" fillId="0" borderId="0" xfId="0" applyNumberFormat="1" applyFont="1" applyFill="1" applyBorder="1" applyAlignment="1">
      <alignment horizontal="left"/>
    </xf>
    <xf numFmtId="1" fontId="3" fillId="0" borderId="0" xfId="0" applyNumberFormat="1" applyFont="1" applyFill="1" applyBorder="1" applyAlignment="1">
      <alignment horizontal="left"/>
    </xf>
    <xf numFmtId="1" fontId="2" fillId="0" borderId="0" xfId="0" applyNumberFormat="1" applyFont="1" applyBorder="1"/>
    <xf numFmtId="0" fontId="2" fillId="0" borderId="0" xfId="0" applyFont="1"/>
    <xf numFmtId="164" fontId="2" fillId="0" borderId="0" xfId="0" applyNumberFormat="1" applyFont="1"/>
    <xf numFmtId="1" fontId="2" fillId="0" borderId="0" xfId="0" applyNumberFormat="1" applyFont="1" applyAlignment="1">
      <alignment horizontal="center"/>
    </xf>
    <xf numFmtId="3" fontId="2" fillId="0" borderId="0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165" fontId="2" fillId="0" borderId="0" xfId="0" applyNumberFormat="1" applyFont="1" applyBorder="1"/>
    <xf numFmtId="165" fontId="2" fillId="0" borderId="0" xfId="0" applyNumberFormat="1" applyFont="1" applyFill="1" applyBorder="1"/>
    <xf numFmtId="43" fontId="2" fillId="0" borderId="0" xfId="1" applyFont="1"/>
    <xf numFmtId="43" fontId="2" fillId="0" borderId="0" xfId="1" applyFont="1" applyBorder="1"/>
    <xf numFmtId="1" fontId="6" fillId="0" borderId="0" xfId="0" applyNumberFormat="1" applyFont="1" applyAlignment="1">
      <alignment horizontal="center"/>
    </xf>
    <xf numFmtId="167" fontId="2" fillId="0" borderId="0" xfId="1" quotePrefix="1" applyNumberFormat="1" applyFont="1" applyAlignment="1">
      <alignment horizontal="left"/>
    </xf>
    <xf numFmtId="167" fontId="2" fillId="0" borderId="0" xfId="1" applyNumberFormat="1" applyFont="1" applyAlignment="1">
      <alignment horizontal="left"/>
    </xf>
    <xf numFmtId="166" fontId="2" fillId="0" borderId="0" xfId="0" applyNumberFormat="1" applyFont="1" applyBorder="1"/>
    <xf numFmtId="1" fontId="2" fillId="0" borderId="0" xfId="0" applyNumberFormat="1" applyFont="1" applyFill="1" applyBorder="1" applyAlignment="1">
      <alignment horizontal="center"/>
    </xf>
    <xf numFmtId="3" fontId="3" fillId="0" borderId="0" xfId="0" applyNumberFormat="1" applyFont="1" applyFill="1"/>
    <xf numFmtId="3" fontId="3" fillId="0" borderId="0" xfId="0" applyNumberFormat="1" applyFont="1" applyFill="1" applyBorder="1"/>
    <xf numFmtId="1" fontId="2" fillId="0" borderId="0" xfId="0" applyNumberFormat="1" applyFont="1" applyFill="1" applyBorder="1"/>
    <xf numFmtId="1" fontId="5" fillId="0" borderId="0" xfId="0" applyNumberFormat="1" applyFont="1" applyFill="1" applyBorder="1"/>
    <xf numFmtId="1" fontId="2" fillId="0" borderId="0" xfId="0" applyNumberFormat="1" applyFont="1" applyFill="1" applyAlignment="1">
      <alignment horizontal="center"/>
    </xf>
    <xf numFmtId="1" fontId="2" fillId="0" borderId="0" xfId="0" applyNumberFormat="1" applyFont="1" applyFill="1"/>
    <xf numFmtId="1" fontId="5" fillId="0" borderId="0" xfId="0" applyNumberFormat="1" applyFont="1" applyFill="1"/>
    <xf numFmtId="1" fontId="6" fillId="0" borderId="0" xfId="0" applyNumberFormat="1" applyFont="1" applyFill="1" applyAlignment="1">
      <alignment horizontal="center"/>
    </xf>
    <xf numFmtId="3" fontId="7" fillId="0" borderId="0" xfId="0" quotePrefix="1" applyNumberFormat="1" applyFont="1" applyFill="1" applyAlignment="1">
      <alignment horizontal="left"/>
    </xf>
    <xf numFmtId="1" fontId="2" fillId="0" borderId="1" xfId="0" applyNumberFormat="1" applyFont="1" applyFill="1" applyBorder="1"/>
    <xf numFmtId="1" fontId="2" fillId="0" borderId="1" xfId="0" applyNumberFormat="1" applyFont="1" applyFill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1" fontId="3" fillId="0" borderId="0" xfId="0" applyNumberFormat="1" applyFont="1" applyFill="1"/>
    <xf numFmtId="43" fontId="2" fillId="0" borderId="0" xfId="1" applyFont="1" applyFill="1"/>
    <xf numFmtId="3" fontId="3" fillId="0" borderId="1" xfId="0" applyNumberFormat="1" applyFont="1" applyFill="1" applyBorder="1"/>
    <xf numFmtId="3" fontId="2" fillId="0" borderId="0" xfId="0" applyNumberFormat="1" applyFont="1" applyFill="1" applyBorder="1" applyAlignment="1">
      <alignment horizontal="right"/>
    </xf>
    <xf numFmtId="3" fontId="8" fillId="0" borderId="0" xfId="0" applyNumberFormat="1" applyFont="1" applyFill="1" applyAlignment="1">
      <alignment horizontal="center"/>
    </xf>
    <xf numFmtId="1" fontId="2" fillId="0" borderId="0" xfId="0" quotePrefix="1" applyNumberFormat="1" applyFont="1" applyFill="1" applyAlignment="1">
      <alignment horizontal="left"/>
    </xf>
    <xf numFmtId="1" fontId="2" fillId="0" borderId="0" xfId="0" quotePrefix="1" applyNumberFormat="1" applyFont="1" applyFill="1" applyBorder="1" applyAlignment="1"/>
    <xf numFmtId="41" fontId="2" fillId="0" borderId="0" xfId="0" applyNumberFormat="1" applyFont="1" applyFill="1"/>
    <xf numFmtId="41" fontId="5" fillId="0" borderId="0" xfId="0" applyNumberFormat="1" applyFont="1" applyFill="1"/>
    <xf numFmtId="41" fontId="2" fillId="0" borderId="0" xfId="0" applyNumberFormat="1" applyFont="1"/>
    <xf numFmtId="3" fontId="9" fillId="0" borderId="0" xfId="0" applyNumberFormat="1" applyFont="1"/>
    <xf numFmtId="1" fontId="10" fillId="0" borderId="0" xfId="0" applyNumberFormat="1" applyFont="1" applyFill="1" applyAlignment="1">
      <alignment horizontal="right"/>
    </xf>
    <xf numFmtId="43" fontId="10" fillId="0" borderId="0" xfId="1" applyFont="1" applyFill="1"/>
    <xf numFmtId="3" fontId="11" fillId="0" borderId="0" xfId="0" applyNumberFormat="1" applyFont="1" applyBorder="1" applyAlignment="1">
      <alignment horizontal="center"/>
    </xf>
    <xf numFmtId="3" fontId="14" fillId="0" borderId="0" xfId="0" applyNumberFormat="1" applyFont="1" applyFill="1" applyAlignment="1">
      <alignment horizontal="center"/>
    </xf>
    <xf numFmtId="3" fontId="15" fillId="0" borderId="0" xfId="0" applyNumberFormat="1" applyFont="1" applyFill="1"/>
    <xf numFmtId="1" fontId="15" fillId="0" borderId="0" xfId="0" applyNumberFormat="1" applyFont="1" applyFill="1"/>
    <xf numFmtId="3" fontId="16" fillId="0" borderId="0" xfId="0" quotePrefix="1" applyNumberFormat="1" applyFont="1" applyFill="1" applyAlignment="1">
      <alignment horizontal="left"/>
    </xf>
    <xf numFmtId="3" fontId="15" fillId="0" borderId="0" xfId="0" applyNumberFormat="1" applyFont="1" applyFill="1" applyBorder="1"/>
    <xf numFmtId="3" fontId="13" fillId="0" borderId="0" xfId="0" applyNumberFormat="1" applyFont="1" applyFill="1"/>
    <xf numFmtId="3" fontId="17" fillId="0" borderId="0" xfId="0" applyNumberFormat="1" applyFont="1" applyFill="1" applyAlignment="1">
      <alignment horizontal="center"/>
    </xf>
    <xf numFmtId="1" fontId="15" fillId="0" borderId="1" xfId="0" applyNumberFormat="1" applyFont="1" applyFill="1" applyBorder="1" applyAlignment="1">
      <alignment horizontal="left"/>
    </xf>
    <xf numFmtId="3" fontId="15" fillId="0" borderId="1" xfId="0" applyNumberFormat="1" applyFont="1" applyFill="1" applyBorder="1"/>
    <xf numFmtId="3" fontId="15" fillId="0" borderId="1" xfId="0" applyNumberFormat="1" applyFont="1" applyFill="1" applyBorder="1" applyAlignment="1">
      <alignment horizontal="center"/>
    </xf>
    <xf numFmtId="3" fontId="15" fillId="0" borderId="0" xfId="0" applyNumberFormat="1" applyFont="1" applyFill="1" applyBorder="1" applyAlignment="1">
      <alignment horizontal="center"/>
    </xf>
    <xf numFmtId="3" fontId="13" fillId="0" borderId="1" xfId="0" applyNumberFormat="1" applyFont="1" applyFill="1" applyBorder="1" applyAlignment="1">
      <alignment horizontal="center"/>
    </xf>
    <xf numFmtId="1" fontId="15" fillId="0" borderId="0" xfId="0" applyNumberFormat="1" applyFont="1" applyFill="1" applyAlignment="1">
      <alignment horizontal="left"/>
    </xf>
    <xf numFmtId="3" fontId="15" fillId="0" borderId="0" xfId="0" quotePrefix="1" applyNumberFormat="1" applyFont="1" applyFill="1" applyAlignment="1">
      <alignment horizontal="left"/>
    </xf>
    <xf numFmtId="165" fontId="15" fillId="0" borderId="0" xfId="0" applyNumberFormat="1" applyFont="1" applyFill="1" applyBorder="1"/>
    <xf numFmtId="3" fontId="15" fillId="0" borderId="0" xfId="0" applyNumberFormat="1" applyFont="1" applyFill="1" applyAlignment="1">
      <alignment horizontal="left"/>
    </xf>
    <xf numFmtId="3" fontId="15" fillId="0" borderId="0" xfId="0" quotePrefix="1" applyNumberFormat="1" applyFont="1" applyFill="1" applyAlignment="1">
      <alignment horizontal="right"/>
    </xf>
    <xf numFmtId="3" fontId="15" fillId="0" borderId="1" xfId="0" quotePrefix="1" applyNumberFormat="1" applyFont="1" applyFill="1" applyBorder="1" applyAlignment="1">
      <alignment horizontal="right"/>
    </xf>
    <xf numFmtId="3" fontId="13" fillId="0" borderId="1" xfId="0" applyNumberFormat="1" applyFont="1" applyFill="1" applyBorder="1"/>
    <xf numFmtId="3" fontId="13" fillId="0" borderId="0" xfId="0" quotePrefix="1" applyNumberFormat="1" applyFont="1" applyFill="1" applyAlignment="1">
      <alignment horizontal="right"/>
    </xf>
    <xf numFmtId="3" fontId="13" fillId="0" borderId="0" xfId="0" applyNumberFormat="1" applyFont="1" applyFill="1" applyBorder="1"/>
    <xf numFmtId="4" fontId="15" fillId="0" borderId="0" xfId="0" applyNumberFormat="1" applyFont="1" applyFill="1"/>
    <xf numFmtId="164" fontId="15" fillId="0" borderId="0" xfId="0" applyNumberFormat="1" applyFont="1" applyFill="1"/>
    <xf numFmtId="1" fontId="13" fillId="0" borderId="0" xfId="0" applyNumberFormat="1" applyFont="1" applyFill="1" applyAlignment="1">
      <alignment horizontal="left"/>
    </xf>
    <xf numFmtId="3" fontId="15" fillId="0" borderId="0" xfId="0" applyNumberFormat="1" applyFont="1" applyFill="1" applyAlignment="1">
      <alignment horizontal="right"/>
    </xf>
    <xf numFmtId="41" fontId="15" fillId="0" borderId="0" xfId="0" applyNumberFormat="1" applyFont="1" applyFill="1"/>
    <xf numFmtId="43" fontId="15" fillId="0" borderId="0" xfId="1" applyFont="1" applyFill="1"/>
    <xf numFmtId="41" fontId="11" fillId="0" borderId="0" xfId="0" applyNumberFormat="1" applyFont="1" applyFill="1"/>
    <xf numFmtId="9" fontId="5" fillId="0" borderId="0" xfId="6" applyFont="1"/>
    <xf numFmtId="1" fontId="13" fillId="0" borderId="0" xfId="0" applyNumberFormat="1" applyFont="1" applyFill="1" applyBorder="1" applyAlignment="1">
      <alignment horizontal="center"/>
    </xf>
    <xf numFmtId="1" fontId="3" fillId="0" borderId="0" xfId="0" quotePrefix="1" applyNumberFormat="1" applyFont="1" applyFill="1" applyBorder="1" applyAlignment="1">
      <alignment horizontal="center"/>
    </xf>
    <xf numFmtId="1" fontId="13" fillId="0" borderId="0" xfId="0" quotePrefix="1" applyNumberFormat="1" applyFont="1" applyFill="1" applyBorder="1" applyAlignment="1">
      <alignment horizontal="center"/>
    </xf>
    <xf numFmtId="1" fontId="3" fillId="0" borderId="0" xfId="0" applyNumberFormat="1" applyFont="1" applyFill="1" applyBorder="1" applyAlignment="1">
      <alignment horizontal="center"/>
    </xf>
    <xf numFmtId="1" fontId="3" fillId="0" borderId="0" xfId="0" applyNumberFormat="1" applyFont="1" applyFill="1" applyAlignment="1">
      <alignment horizontal="center"/>
    </xf>
    <xf numFmtId="1" fontId="3" fillId="0" borderId="0" xfId="0" applyNumberFormat="1" applyFont="1" applyBorder="1" applyAlignment="1">
      <alignment horizontal="center"/>
    </xf>
    <xf numFmtId="1" fontId="3" fillId="0" borderId="0" xfId="0" quotePrefix="1" applyNumberFormat="1" applyFont="1" applyBorder="1" applyAlignment="1">
      <alignment horizontal="center"/>
    </xf>
    <xf numFmtId="1" fontId="3" fillId="0" borderId="0" xfId="0" applyNumberFormat="1" applyFont="1" applyAlignment="1">
      <alignment horizontal="center"/>
    </xf>
  </cellXfs>
  <cellStyles count="7">
    <cellStyle name="Comma" xfId="1" builtinId="3"/>
    <cellStyle name="Comma 2" xfId="2" xr:uid="{00000000-0005-0000-0000-000001000000}"/>
    <cellStyle name="Currency 2" xfId="4" xr:uid="{00000000-0005-0000-0000-000002000000}"/>
    <cellStyle name="Normal" xfId="0" builtinId="0"/>
    <cellStyle name="Normal 2" xfId="3" xr:uid="{00000000-0005-0000-0000-000004000000}"/>
    <cellStyle name="Percent" xfId="6" builtinId="5"/>
    <cellStyle name="Percent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pt_com\ACCOUNTING\SERVICE%20PLAZAS\CONCESSIONAIRE\MONTHLY%20REPORT\CONCESSION\CONCESS%202017-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pt_com\ACCOUNTING\SERVICE%20PLAZAS\CONCESSIONAIRE\MONTHLY%20REPORT\BID%20STUFF\Gas-Diesel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list"/>
      <sheetName val="SALES-IM"/>
      <sheetName val="SALES-TR"/>
      <sheetName val="SALES-OO"/>
      <sheetName val="SALES-FT"/>
      <sheetName val="SALES-BH"/>
      <sheetName val="SALES-WY"/>
      <sheetName val="SALES-EI"/>
      <sheetName val="SALES-CP"/>
      <sheetName val="SALES-MR"/>
      <sheetName val="SALES-VV"/>
      <sheetName val="SALES-GL"/>
      <sheetName val="SALES-TP"/>
      <sheetName val="SALES-PO"/>
      <sheetName val="SALES-BL"/>
      <sheetName val="SALES-MV"/>
      <sheetName val="SALES-GH"/>
      <sheetName val="SALES REPORT"/>
      <sheetName val="Vending_Video"/>
      <sheetName val="MTD YTD"/>
      <sheetName val="2017"/>
      <sheetName val="2018"/>
      <sheetName val="proof"/>
      <sheetName val="EastWest"/>
      <sheetName val="Plaza Category-W"/>
      <sheetName val="Plaza Category-E"/>
      <sheetName val="E-W BOUND"/>
      <sheetName val="CATEGORY"/>
      <sheetName val="Instructions"/>
    </sheetNames>
    <sheetDataSet>
      <sheetData sheetId="0"/>
      <sheetData sheetId="1">
        <row r="7">
          <cell r="C7">
            <v>80471.92</v>
          </cell>
          <cell r="O7">
            <v>1102251.18</v>
          </cell>
          <cell r="P7">
            <v>78190.53</v>
          </cell>
          <cell r="Q7">
            <v>67481.72</v>
          </cell>
          <cell r="R7">
            <v>101797.79</v>
          </cell>
          <cell r="S7">
            <v>107394.18</v>
          </cell>
          <cell r="T7">
            <v>130534.13</v>
          </cell>
          <cell r="U7">
            <v>139166.05000000002</v>
          </cell>
          <cell r="V7">
            <v>164990.17000000001</v>
          </cell>
          <cell r="W7">
            <v>160040.41</v>
          </cell>
          <cell r="X7">
            <v>118925.5</v>
          </cell>
          <cell r="Y7">
            <v>109233.61</v>
          </cell>
          <cell r="Z7">
            <v>32372.77</v>
          </cell>
          <cell r="AA7">
            <v>0</v>
          </cell>
        </row>
        <row r="8">
          <cell r="O8">
            <v>356954.71</v>
          </cell>
          <cell r="Z8">
            <v>73880.42</v>
          </cell>
          <cell r="AA8">
            <v>96149.13</v>
          </cell>
        </row>
        <row r="9">
          <cell r="O9">
            <v>728238.29</v>
          </cell>
          <cell r="P9">
            <v>55617.78</v>
          </cell>
          <cell r="Q9">
            <v>49976.83</v>
          </cell>
          <cell r="R9">
            <v>70917.990000000005</v>
          </cell>
          <cell r="S9">
            <v>65972.100000000006</v>
          </cell>
          <cell r="T9">
            <v>77819.990000000005</v>
          </cell>
          <cell r="U9">
            <v>85751.35</v>
          </cell>
          <cell r="V9">
            <v>91801.89</v>
          </cell>
          <cell r="W9">
            <v>92488.92</v>
          </cell>
          <cell r="X9">
            <v>67611.899999999994</v>
          </cell>
          <cell r="Y9">
            <v>71372.509999999995</v>
          </cell>
          <cell r="Z9">
            <v>21799.63</v>
          </cell>
          <cell r="AA9">
            <v>0</v>
          </cell>
        </row>
        <row r="10"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49750.64</v>
          </cell>
          <cell r="AA10">
            <v>64139.06</v>
          </cell>
        </row>
        <row r="11">
          <cell r="P11">
            <v>62123.83</v>
          </cell>
          <cell r="Q11">
            <v>56998.48</v>
          </cell>
          <cell r="R11">
            <v>83873.5</v>
          </cell>
          <cell r="S11">
            <v>84442.63</v>
          </cell>
          <cell r="T11">
            <v>104412.32</v>
          </cell>
          <cell r="U11">
            <v>120350.45</v>
          </cell>
          <cell r="V11">
            <v>143009.39000000001</v>
          </cell>
          <cell r="W11">
            <v>134169.60000000001</v>
          </cell>
          <cell r="X11">
            <v>90281.26</v>
          </cell>
          <cell r="Y11">
            <v>91221.83</v>
          </cell>
          <cell r="Z11">
            <v>27667.93</v>
          </cell>
          <cell r="AA11">
            <v>0</v>
          </cell>
        </row>
        <row r="12"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63143.14</v>
          </cell>
          <cell r="AA12">
            <v>86712.63</v>
          </cell>
        </row>
        <row r="16">
          <cell r="P16">
            <v>104849.38</v>
          </cell>
          <cell r="Q16">
            <v>97522.400000000009</v>
          </cell>
          <cell r="R16">
            <v>125149.04</v>
          </cell>
          <cell r="S16">
            <v>131303.40000000002</v>
          </cell>
          <cell r="T16">
            <v>167605.04999999999</v>
          </cell>
          <cell r="U16">
            <v>183555.06</v>
          </cell>
          <cell r="V16">
            <v>219731.81</v>
          </cell>
          <cell r="W16">
            <v>219486.97</v>
          </cell>
          <cell r="X16">
            <v>162274.59</v>
          </cell>
          <cell r="Y16">
            <v>157835.60999999999</v>
          </cell>
          <cell r="Z16">
            <v>145997.56</v>
          </cell>
          <cell r="AA16">
            <v>127528.45</v>
          </cell>
        </row>
      </sheetData>
      <sheetData sheetId="2">
        <row r="7">
          <cell r="O7">
            <v>1455692.3900000001</v>
          </cell>
        </row>
        <row r="16">
          <cell r="P16">
            <v>102062.16</v>
          </cell>
          <cell r="Q16">
            <v>93691.700000000012</v>
          </cell>
          <cell r="R16">
            <v>136354.01</v>
          </cell>
          <cell r="S16">
            <v>137364.26999999999</v>
          </cell>
          <cell r="T16">
            <v>166687.95000000001</v>
          </cell>
          <cell r="U16">
            <v>189825.2</v>
          </cell>
          <cell r="V16">
            <v>219672.07</v>
          </cell>
          <cell r="W16">
            <v>214659.96</v>
          </cell>
          <cell r="X16">
            <v>166963.91</v>
          </cell>
          <cell r="Y16">
            <v>146790.24</v>
          </cell>
          <cell r="Z16">
            <v>150647.51</v>
          </cell>
          <cell r="AA16">
            <v>144782.72000000003</v>
          </cell>
        </row>
      </sheetData>
      <sheetData sheetId="3">
        <row r="7">
          <cell r="C7">
            <v>0</v>
          </cell>
          <cell r="D7">
            <v>0</v>
          </cell>
          <cell r="O7">
            <v>0</v>
          </cell>
          <cell r="P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</row>
        <row r="9"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</row>
        <row r="11"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</row>
      </sheetData>
      <sheetData sheetId="4">
        <row r="7">
          <cell r="C7">
            <v>0</v>
          </cell>
          <cell r="D7">
            <v>0</v>
          </cell>
          <cell r="O7">
            <v>0</v>
          </cell>
          <cell r="P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</row>
        <row r="9"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</row>
        <row r="11"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</row>
      </sheetData>
      <sheetData sheetId="5">
        <row r="7">
          <cell r="C7">
            <v>88605.36</v>
          </cell>
          <cell r="O7">
            <v>1443464.52</v>
          </cell>
          <cell r="P7">
            <v>71925.45</v>
          </cell>
          <cell r="Q7">
            <v>67144.06</v>
          </cell>
          <cell r="R7">
            <v>94373.38</v>
          </cell>
          <cell r="S7">
            <v>103898.84</v>
          </cell>
          <cell r="T7">
            <v>119210.6</v>
          </cell>
          <cell r="U7">
            <v>153150.67000000001</v>
          </cell>
          <cell r="V7">
            <v>177846.93</v>
          </cell>
          <cell r="W7">
            <v>174230.89</v>
          </cell>
          <cell r="X7">
            <v>120849.75</v>
          </cell>
          <cell r="Y7">
            <v>117893.72</v>
          </cell>
          <cell r="Z7">
            <v>108214.53</v>
          </cell>
          <cell r="AA7">
            <v>100128.11</v>
          </cell>
        </row>
        <row r="8">
          <cell r="O8">
            <v>214795.31000000003</v>
          </cell>
          <cell r="P8">
            <v>12958.35</v>
          </cell>
          <cell r="Q8">
            <v>10300.450000000001</v>
          </cell>
          <cell r="R8">
            <v>14035.24</v>
          </cell>
          <cell r="S8">
            <v>14809.46</v>
          </cell>
          <cell r="T8">
            <v>18374.669999999998</v>
          </cell>
          <cell r="U8">
            <v>23043.72</v>
          </cell>
          <cell r="V8">
            <v>28104.61</v>
          </cell>
          <cell r="W8">
            <v>27713.43</v>
          </cell>
          <cell r="X8">
            <v>19042.740000000002</v>
          </cell>
          <cell r="Y8">
            <v>18241.89</v>
          </cell>
          <cell r="Z8">
            <v>15741.38</v>
          </cell>
          <cell r="AA8">
            <v>13717.04</v>
          </cell>
        </row>
        <row r="9"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</row>
        <row r="10">
          <cell r="O10">
            <v>500475.21999999991</v>
          </cell>
          <cell r="P10">
            <v>24589.88</v>
          </cell>
          <cell r="Q10">
            <v>22212.3</v>
          </cell>
          <cell r="R10">
            <v>32224.98</v>
          </cell>
          <cell r="S10">
            <v>32311.94</v>
          </cell>
          <cell r="T10">
            <v>36619.279999999999</v>
          </cell>
          <cell r="U10">
            <v>50809.49</v>
          </cell>
          <cell r="V10">
            <v>58211.8</v>
          </cell>
          <cell r="W10">
            <v>57689.46</v>
          </cell>
          <cell r="X10">
            <v>41145.81</v>
          </cell>
          <cell r="Y10">
            <v>41872</v>
          </cell>
          <cell r="Z10">
            <v>38075.58</v>
          </cell>
          <cell r="AA10">
            <v>33775.910000000003</v>
          </cell>
        </row>
        <row r="13">
          <cell r="P13">
            <v>48229.21</v>
          </cell>
          <cell r="Q13">
            <v>43610.64</v>
          </cell>
          <cell r="R13">
            <v>67049.81</v>
          </cell>
          <cell r="S13">
            <v>66810.009999999995</v>
          </cell>
          <cell r="T13">
            <v>81462.78</v>
          </cell>
          <cell r="U13">
            <v>102902.38</v>
          </cell>
          <cell r="V13">
            <v>118189.96</v>
          </cell>
          <cell r="W13">
            <v>114155.25</v>
          </cell>
          <cell r="X13">
            <v>84883.520000000004</v>
          </cell>
          <cell r="Y13">
            <v>77439.210000000006</v>
          </cell>
          <cell r="Z13">
            <v>69777.91</v>
          </cell>
          <cell r="AA13">
            <v>64006.09</v>
          </cell>
        </row>
      </sheetData>
      <sheetData sheetId="6">
        <row r="7">
          <cell r="C7">
            <v>128329.32</v>
          </cell>
          <cell r="O7">
            <v>2039942.38</v>
          </cell>
          <cell r="P7">
            <v>101370.08</v>
          </cell>
          <cell r="Q7">
            <v>98227.08</v>
          </cell>
          <cell r="R7">
            <v>138559.5</v>
          </cell>
          <cell r="S7">
            <v>143196.31</v>
          </cell>
          <cell r="T7">
            <v>163706.46</v>
          </cell>
          <cell r="U7">
            <v>215475.37</v>
          </cell>
          <cell r="V7">
            <v>253483.46</v>
          </cell>
          <cell r="W7">
            <v>244046.49</v>
          </cell>
          <cell r="X7">
            <v>180284.78</v>
          </cell>
          <cell r="Y7">
            <v>172470.99</v>
          </cell>
          <cell r="Z7">
            <v>166404.18</v>
          </cell>
          <cell r="AA7">
            <v>150087.57999999999</v>
          </cell>
        </row>
        <row r="8">
          <cell r="O8">
            <v>261574.3</v>
          </cell>
          <cell r="P8">
            <v>16426.55</v>
          </cell>
          <cell r="Q8">
            <v>14677.63</v>
          </cell>
          <cell r="R8">
            <v>20941.02</v>
          </cell>
          <cell r="S8">
            <v>21407.64</v>
          </cell>
          <cell r="T8">
            <v>24763.69</v>
          </cell>
          <cell r="U8">
            <v>31468.03</v>
          </cell>
          <cell r="V8">
            <v>36055.07</v>
          </cell>
          <cell r="W8">
            <v>34341.550000000003</v>
          </cell>
          <cell r="X8">
            <v>26886.25</v>
          </cell>
          <cell r="Y8">
            <v>24536.26</v>
          </cell>
          <cell r="Z8">
            <v>20790.080000000002</v>
          </cell>
          <cell r="AA8">
            <v>18685.259999999998</v>
          </cell>
        </row>
        <row r="9"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</row>
        <row r="10">
          <cell r="P10">
            <v>31231.53</v>
          </cell>
          <cell r="Q10">
            <v>29562.67</v>
          </cell>
          <cell r="R10">
            <v>44557.94</v>
          </cell>
          <cell r="S10">
            <v>45215.49</v>
          </cell>
          <cell r="T10">
            <v>50863.67</v>
          </cell>
          <cell r="U10">
            <v>71295.86</v>
          </cell>
          <cell r="V10">
            <v>82988.460000000006</v>
          </cell>
          <cell r="W10">
            <v>77414.67</v>
          </cell>
          <cell r="X10">
            <v>53948.15</v>
          </cell>
          <cell r="Y10">
            <v>52689.38</v>
          </cell>
          <cell r="Z10">
            <v>51489.31</v>
          </cell>
          <cell r="AA10">
            <v>45459.78</v>
          </cell>
        </row>
        <row r="13">
          <cell r="P13">
            <v>66228.37</v>
          </cell>
          <cell r="Q13">
            <v>62835.040000000001</v>
          </cell>
          <cell r="R13">
            <v>96991.58</v>
          </cell>
          <cell r="S13">
            <v>96138.2</v>
          </cell>
          <cell r="T13">
            <v>118763.98</v>
          </cell>
          <cell r="U13">
            <v>145732.63</v>
          </cell>
          <cell r="V13">
            <v>173966.72</v>
          </cell>
          <cell r="W13">
            <v>168291</v>
          </cell>
          <cell r="X13">
            <v>120744.3</v>
          </cell>
          <cell r="Y13">
            <v>110056.94</v>
          </cell>
          <cell r="Z13">
            <v>104397.34</v>
          </cell>
          <cell r="AA13">
            <v>96397.57</v>
          </cell>
        </row>
      </sheetData>
      <sheetData sheetId="7">
        <row r="6">
          <cell r="C6">
            <v>81439.710000000006</v>
          </cell>
          <cell r="O6">
            <v>1266781.6300000001</v>
          </cell>
          <cell r="P6">
            <v>71602.509999999995</v>
          </cell>
          <cell r="Q6">
            <v>65393.41</v>
          </cell>
          <cell r="R6">
            <v>93281.24</v>
          </cell>
          <cell r="S6">
            <v>104336.65</v>
          </cell>
          <cell r="T6">
            <v>121585.12</v>
          </cell>
          <cell r="U6">
            <v>132970.48000000001</v>
          </cell>
          <cell r="V6">
            <v>137549.28</v>
          </cell>
          <cell r="W6">
            <v>132248.94</v>
          </cell>
          <cell r="X6">
            <v>109479.13</v>
          </cell>
          <cell r="Y6">
            <v>106234.71</v>
          </cell>
          <cell r="Z6">
            <v>108023.66</v>
          </cell>
          <cell r="AA6">
            <v>102555.11</v>
          </cell>
        </row>
        <row r="7">
          <cell r="O7">
            <v>1025349</v>
          </cell>
          <cell r="P7">
            <v>60596.7</v>
          </cell>
          <cell r="Q7">
            <v>56781.06</v>
          </cell>
          <cell r="R7">
            <v>77713.36</v>
          </cell>
          <cell r="S7">
            <v>88719.85</v>
          </cell>
          <cell r="T7">
            <v>107054.35</v>
          </cell>
          <cell r="U7">
            <v>129239.32</v>
          </cell>
          <cell r="V7">
            <v>127241.75</v>
          </cell>
          <cell r="W7">
            <v>121443.65</v>
          </cell>
          <cell r="X7">
            <v>85472.04</v>
          </cell>
          <cell r="Y7">
            <v>82918.399999999994</v>
          </cell>
          <cell r="Z7">
            <v>80568.72</v>
          </cell>
          <cell r="AA7">
            <v>69619.360000000001</v>
          </cell>
        </row>
        <row r="8">
          <cell r="O8">
            <v>102033.47000000002</v>
          </cell>
          <cell r="P8">
            <v>4503.2700000000004</v>
          </cell>
          <cell r="Q8">
            <v>3815.26</v>
          </cell>
          <cell r="R8">
            <v>6240.55</v>
          </cell>
          <cell r="S8">
            <v>9112.51</v>
          </cell>
          <cell r="T8">
            <v>9125.64</v>
          </cell>
          <cell r="U8">
            <v>12907.78</v>
          </cell>
          <cell r="V8">
            <v>15270.39</v>
          </cell>
          <cell r="W8">
            <v>12651.36</v>
          </cell>
          <cell r="X8">
            <v>8055.98</v>
          </cell>
          <cell r="Y8">
            <v>7149.97</v>
          </cell>
          <cell r="Z8">
            <v>5719.63</v>
          </cell>
          <cell r="AA8">
            <v>3751.7</v>
          </cell>
        </row>
        <row r="9">
          <cell r="O9">
            <v>1450299.47</v>
          </cell>
          <cell r="P9">
            <v>82180.53</v>
          </cell>
          <cell r="Q9">
            <v>74972.789999999994</v>
          </cell>
          <cell r="R9">
            <v>109900.27</v>
          </cell>
          <cell r="S9">
            <v>129922.26</v>
          </cell>
          <cell r="T9">
            <v>147463.56</v>
          </cell>
          <cell r="U9">
            <v>160721.31</v>
          </cell>
          <cell r="V9">
            <v>171727.69</v>
          </cell>
          <cell r="W9">
            <v>160658.07999999999</v>
          </cell>
          <cell r="X9">
            <v>121135</v>
          </cell>
          <cell r="Y9">
            <v>118806.74</v>
          </cell>
          <cell r="Z9">
            <v>111097.17</v>
          </cell>
          <cell r="AA9">
            <v>103962.14</v>
          </cell>
        </row>
        <row r="10">
          <cell r="O10">
            <v>28315.9</v>
          </cell>
          <cell r="P10">
            <v>487.82</v>
          </cell>
          <cell r="Q10">
            <v>391.54</v>
          </cell>
          <cell r="R10">
            <v>819.57</v>
          </cell>
          <cell r="S10">
            <v>2235.13</v>
          </cell>
          <cell r="T10">
            <v>4108.29</v>
          </cell>
          <cell r="U10">
            <v>4611.6000000000004</v>
          </cell>
          <cell r="V10">
            <v>4635.82</v>
          </cell>
          <cell r="W10">
            <v>3531.39</v>
          </cell>
          <cell r="X10">
            <v>1862.99</v>
          </cell>
          <cell r="Y10">
            <v>210.7</v>
          </cell>
          <cell r="Z10">
            <v>151.91999999999999</v>
          </cell>
          <cell r="AA10">
            <v>230.62</v>
          </cell>
        </row>
        <row r="11">
          <cell r="O11">
            <v>652776.85999999987</v>
          </cell>
          <cell r="P11">
            <v>29687.32</v>
          </cell>
          <cell r="Q11">
            <v>28160.95</v>
          </cell>
          <cell r="R11">
            <v>46599.12</v>
          </cell>
          <cell r="S11">
            <v>49737.2</v>
          </cell>
          <cell r="T11">
            <v>61517.599999999999</v>
          </cell>
          <cell r="U11">
            <v>66508.22</v>
          </cell>
          <cell r="V11">
            <v>70654.36</v>
          </cell>
          <cell r="W11">
            <v>68844.539999999994</v>
          </cell>
          <cell r="X11">
            <v>48844.78</v>
          </cell>
          <cell r="Y11">
            <v>45654.59</v>
          </cell>
          <cell r="Z11">
            <v>48373.18</v>
          </cell>
          <cell r="AA11">
            <v>42990.62</v>
          </cell>
        </row>
        <row r="12"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5">
          <cell r="P15">
            <v>60448.97</v>
          </cell>
          <cell r="Q15">
            <v>53978.12</v>
          </cell>
          <cell r="R15">
            <v>89648.04</v>
          </cell>
          <cell r="S15">
            <v>106507.1</v>
          </cell>
          <cell r="T15">
            <v>130742.71</v>
          </cell>
          <cell r="U15">
            <v>161916.64000000001</v>
          </cell>
          <cell r="V15">
            <v>166329.19</v>
          </cell>
          <cell r="W15">
            <v>151183.71</v>
          </cell>
          <cell r="X15">
            <v>109176.25</v>
          </cell>
          <cell r="Y15">
            <v>80281.070000000007</v>
          </cell>
          <cell r="Z15">
            <v>84474.85</v>
          </cell>
          <cell r="AA15">
            <v>75758.080000000002</v>
          </cell>
        </row>
      </sheetData>
      <sheetData sheetId="8">
        <row r="6">
          <cell r="C6">
            <v>76355.91</v>
          </cell>
          <cell r="O6">
            <v>1250753.6100000001</v>
          </cell>
          <cell r="P6">
            <v>71414</v>
          </cell>
          <cell r="Q6">
            <v>66686.64</v>
          </cell>
          <cell r="R6">
            <v>94836.78</v>
          </cell>
          <cell r="S6">
            <v>96699</v>
          </cell>
          <cell r="T6">
            <v>118451.07</v>
          </cell>
          <cell r="U6">
            <v>127261.12</v>
          </cell>
          <cell r="V6">
            <v>139754.23999999999</v>
          </cell>
          <cell r="W6">
            <v>125037.25</v>
          </cell>
          <cell r="X6">
            <v>105620.88</v>
          </cell>
          <cell r="Y6">
            <v>105371.69</v>
          </cell>
          <cell r="Z6">
            <v>115180.33</v>
          </cell>
          <cell r="AA6">
            <v>110880.55</v>
          </cell>
        </row>
        <row r="7">
          <cell r="O7">
            <v>697006.94</v>
          </cell>
          <cell r="P7">
            <v>36042.81</v>
          </cell>
          <cell r="Q7">
            <v>32464.21</v>
          </cell>
          <cell r="R7">
            <v>51095.519999999997</v>
          </cell>
          <cell r="S7">
            <v>57985.35</v>
          </cell>
          <cell r="T7">
            <v>70095.12</v>
          </cell>
          <cell r="U7">
            <v>86367.43</v>
          </cell>
          <cell r="V7">
            <v>95114.04</v>
          </cell>
          <cell r="W7">
            <v>91477.69</v>
          </cell>
          <cell r="X7">
            <v>59101.25</v>
          </cell>
          <cell r="Y7">
            <v>54894.7</v>
          </cell>
          <cell r="Z7">
            <v>55759.1</v>
          </cell>
          <cell r="AA7">
            <v>55585.48</v>
          </cell>
        </row>
        <row r="8">
          <cell r="O8">
            <v>152703.41000000003</v>
          </cell>
          <cell r="P8">
            <v>6022.79</v>
          </cell>
          <cell r="Q8">
            <v>5413.35</v>
          </cell>
          <cell r="R8">
            <v>8682.83</v>
          </cell>
          <cell r="S8">
            <v>10232.36</v>
          </cell>
          <cell r="T8">
            <v>12113.33</v>
          </cell>
          <cell r="U8">
            <v>16999.939999999999</v>
          </cell>
          <cell r="V8">
            <v>22616.22</v>
          </cell>
          <cell r="W8">
            <v>18190.5</v>
          </cell>
          <cell r="X8">
            <v>12779.06</v>
          </cell>
          <cell r="Y8">
            <v>12057.24</v>
          </cell>
          <cell r="Z8">
            <v>12872.22</v>
          </cell>
          <cell r="AA8">
            <v>10986.4</v>
          </cell>
        </row>
        <row r="9">
          <cell r="O9">
            <v>1401084.47</v>
          </cell>
          <cell r="P9">
            <v>77228.759999999995</v>
          </cell>
          <cell r="Q9">
            <v>73322.59</v>
          </cell>
          <cell r="R9">
            <v>103492.46</v>
          </cell>
          <cell r="S9">
            <v>113717.09</v>
          </cell>
          <cell r="T9">
            <v>134757.76999999999</v>
          </cell>
          <cell r="U9">
            <v>144506.07999999999</v>
          </cell>
          <cell r="V9">
            <v>164374.21</v>
          </cell>
          <cell r="W9">
            <v>151364.92000000001</v>
          </cell>
          <cell r="X9">
            <v>116344.83</v>
          </cell>
          <cell r="Y9">
            <v>111936.59</v>
          </cell>
          <cell r="Z9">
            <v>112147.89</v>
          </cell>
          <cell r="AA9">
            <v>104388.68</v>
          </cell>
        </row>
        <row r="10">
          <cell r="O10">
            <v>27828.010000000002</v>
          </cell>
          <cell r="P10">
            <v>901.13</v>
          </cell>
          <cell r="Q10">
            <v>333.07</v>
          </cell>
          <cell r="R10">
            <v>658.52</v>
          </cell>
          <cell r="S10">
            <v>226.87</v>
          </cell>
          <cell r="T10">
            <v>686.83</v>
          </cell>
          <cell r="U10">
            <v>349.25</v>
          </cell>
          <cell r="V10">
            <v>0.86</v>
          </cell>
          <cell r="W10">
            <v>3.44</v>
          </cell>
          <cell r="X10">
            <v>1.72</v>
          </cell>
          <cell r="Y10">
            <v>4.3</v>
          </cell>
          <cell r="Z10">
            <v>1.72</v>
          </cell>
          <cell r="AA10">
            <v>4.3</v>
          </cell>
        </row>
        <row r="11">
          <cell r="O11">
            <v>673356.41</v>
          </cell>
          <cell r="P11">
            <v>30926.89</v>
          </cell>
          <cell r="Q11">
            <v>29179.02</v>
          </cell>
          <cell r="R11">
            <v>42523.4</v>
          </cell>
          <cell r="S11">
            <v>48083.12</v>
          </cell>
          <cell r="T11">
            <v>59490.45</v>
          </cell>
          <cell r="U11">
            <v>62376.42</v>
          </cell>
          <cell r="V11">
            <v>74699.600000000006</v>
          </cell>
          <cell r="W11">
            <v>71713.02</v>
          </cell>
          <cell r="X11">
            <v>50572.32</v>
          </cell>
          <cell r="Y11">
            <v>49758.77</v>
          </cell>
          <cell r="Z11">
            <v>49937.16</v>
          </cell>
          <cell r="AA11">
            <v>48859.97</v>
          </cell>
        </row>
        <row r="12">
          <cell r="O12">
            <v>6957.8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6">
          <cell r="P16">
            <v>47647.18</v>
          </cell>
          <cell r="Q16">
            <v>45077.69</v>
          </cell>
          <cell r="R16">
            <v>75205.45</v>
          </cell>
          <cell r="S16">
            <v>80372.41</v>
          </cell>
          <cell r="T16">
            <v>103567.81</v>
          </cell>
          <cell r="U16">
            <v>120617.36</v>
          </cell>
          <cell r="V16">
            <v>137795.17000000001</v>
          </cell>
          <cell r="W16">
            <v>131956.99</v>
          </cell>
          <cell r="X16">
            <v>92506.240000000005</v>
          </cell>
          <cell r="Y16">
            <v>75162.490000000005</v>
          </cell>
          <cell r="Z16">
            <v>72539.22</v>
          </cell>
          <cell r="AA16">
            <v>66927.38</v>
          </cell>
        </row>
      </sheetData>
      <sheetData sheetId="9">
        <row r="6">
          <cell r="C6">
            <v>58799.62</v>
          </cell>
          <cell r="O6">
            <v>896387.37999999989</v>
          </cell>
          <cell r="P6">
            <v>53413.53</v>
          </cell>
          <cell r="Q6">
            <v>52214.400000000001</v>
          </cell>
          <cell r="R6">
            <v>66026.78</v>
          </cell>
          <cell r="S6">
            <v>64454.58</v>
          </cell>
          <cell r="T6">
            <v>69257.75</v>
          </cell>
          <cell r="U6">
            <v>81908.59</v>
          </cell>
          <cell r="V6">
            <v>107406.36</v>
          </cell>
          <cell r="W6">
            <v>100683.5</v>
          </cell>
          <cell r="X6">
            <v>77488.97</v>
          </cell>
          <cell r="Y6">
            <v>74146.009999999995</v>
          </cell>
          <cell r="Z6">
            <v>71055.91</v>
          </cell>
          <cell r="AA6">
            <v>62235.35</v>
          </cell>
        </row>
        <row r="7">
          <cell r="O7">
            <v>256826.99</v>
          </cell>
          <cell r="P7">
            <v>14653.35</v>
          </cell>
          <cell r="Q7">
            <v>15261.14</v>
          </cell>
          <cell r="R7">
            <v>18454.14</v>
          </cell>
          <cell r="S7">
            <v>16919.16</v>
          </cell>
          <cell r="T7">
            <v>19121.32</v>
          </cell>
          <cell r="U7">
            <v>23449.98</v>
          </cell>
          <cell r="V7">
            <v>26790.3</v>
          </cell>
          <cell r="W7">
            <v>27717.43</v>
          </cell>
          <cell r="X7">
            <v>21971.32</v>
          </cell>
          <cell r="Y7">
            <v>22682.31</v>
          </cell>
          <cell r="Z7">
            <v>18464.23</v>
          </cell>
          <cell r="AA7">
            <v>14825.23</v>
          </cell>
        </row>
        <row r="8">
          <cell r="O8">
            <v>1186289.1300000001</v>
          </cell>
          <cell r="P8">
            <v>66089.62</v>
          </cell>
          <cell r="Q8">
            <v>63670.31</v>
          </cell>
          <cell r="R8">
            <v>82943.3</v>
          </cell>
          <cell r="S8">
            <v>73552.87</v>
          </cell>
          <cell r="T8">
            <v>87514.02</v>
          </cell>
          <cell r="U8">
            <v>103549.32</v>
          </cell>
          <cell r="V8">
            <v>128503.84</v>
          </cell>
          <cell r="W8">
            <v>121056.62</v>
          </cell>
          <cell r="X8">
            <v>98581.45</v>
          </cell>
          <cell r="Y8">
            <v>97034.69</v>
          </cell>
          <cell r="Z8">
            <v>105985.95</v>
          </cell>
          <cell r="AA8">
            <v>95791.679999999993</v>
          </cell>
        </row>
        <row r="9">
          <cell r="O9">
            <v>1270353.26</v>
          </cell>
          <cell r="P9">
            <v>80902.179999999993</v>
          </cell>
          <cell r="Q9">
            <v>69481.73</v>
          </cell>
          <cell r="R9">
            <v>89838.98</v>
          </cell>
          <cell r="S9">
            <v>83705.84</v>
          </cell>
          <cell r="T9">
            <v>94785.34</v>
          </cell>
          <cell r="U9">
            <v>114767.79</v>
          </cell>
          <cell r="V9">
            <v>149098.79</v>
          </cell>
          <cell r="W9">
            <v>141337.35999999999</v>
          </cell>
          <cell r="X9">
            <v>110347.26</v>
          </cell>
          <cell r="Y9">
            <v>114866.74</v>
          </cell>
          <cell r="Z9">
            <v>106506.62</v>
          </cell>
          <cell r="AA9">
            <v>98998</v>
          </cell>
        </row>
        <row r="10">
          <cell r="O10">
            <v>65056.950000000004</v>
          </cell>
          <cell r="P10">
            <v>2006.64</v>
          </cell>
          <cell r="Q10">
            <v>2296.1</v>
          </cell>
          <cell r="R10">
            <v>3375.67</v>
          </cell>
          <cell r="S10">
            <v>3559.09</v>
          </cell>
          <cell r="T10">
            <v>5039.82</v>
          </cell>
          <cell r="U10">
            <v>9070.2900000000009</v>
          </cell>
          <cell r="V10">
            <v>11318.33</v>
          </cell>
          <cell r="W10">
            <v>8846.6</v>
          </cell>
          <cell r="X10">
            <v>5285.69</v>
          </cell>
          <cell r="Y10">
            <v>4708.09</v>
          </cell>
          <cell r="Z10">
            <v>2395.34</v>
          </cell>
          <cell r="AA10">
            <v>2132.9</v>
          </cell>
        </row>
        <row r="11">
          <cell r="O11">
            <v>1949883.2700000003</v>
          </cell>
          <cell r="P11">
            <v>114582.83</v>
          </cell>
          <cell r="Q11">
            <v>98848.83</v>
          </cell>
          <cell r="R11">
            <v>131612.65</v>
          </cell>
          <cell r="S11">
            <v>128881.37</v>
          </cell>
          <cell r="T11">
            <v>149528.03</v>
          </cell>
          <cell r="U11">
            <v>178147.02</v>
          </cell>
          <cell r="V11">
            <v>245332.21</v>
          </cell>
          <cell r="W11">
            <v>241977.05</v>
          </cell>
          <cell r="X11">
            <v>166124.47</v>
          </cell>
          <cell r="Y11">
            <v>167713.14000000001</v>
          </cell>
          <cell r="Z11">
            <v>165272.54999999999</v>
          </cell>
          <cell r="AA11">
            <v>147731.5</v>
          </cell>
        </row>
        <row r="14">
          <cell r="P14">
            <v>45383.31</v>
          </cell>
          <cell r="Q14">
            <v>44333.279999999999</v>
          </cell>
          <cell r="R14">
            <v>64073.1</v>
          </cell>
          <cell r="S14">
            <v>58176.49</v>
          </cell>
          <cell r="T14">
            <v>67051.7</v>
          </cell>
          <cell r="U14">
            <v>84793.71</v>
          </cell>
          <cell r="V14">
            <v>119323.32</v>
          </cell>
          <cell r="W14">
            <v>116040.79</v>
          </cell>
          <cell r="X14">
            <v>81032.37</v>
          </cell>
          <cell r="Y14">
            <v>67122.210000000006</v>
          </cell>
          <cell r="Z14">
            <v>66522.25</v>
          </cell>
          <cell r="AA14">
            <v>57935.76</v>
          </cell>
        </row>
        <row r="15">
          <cell r="P15">
            <v>4404.71</v>
          </cell>
          <cell r="Q15">
            <v>5013.34</v>
          </cell>
          <cell r="R15">
            <v>6954.92</v>
          </cell>
          <cell r="S15">
            <v>7175.42</v>
          </cell>
          <cell r="T15">
            <v>7425.69</v>
          </cell>
          <cell r="U15">
            <v>11174.56</v>
          </cell>
          <cell r="V15">
            <v>9313.0499999999993</v>
          </cell>
          <cell r="W15">
            <v>11329.67</v>
          </cell>
          <cell r="X15">
            <v>9344.27</v>
          </cell>
          <cell r="Y15">
            <v>8566.81</v>
          </cell>
          <cell r="Z15">
            <v>4903.5</v>
          </cell>
          <cell r="AA15">
            <v>7369.96</v>
          </cell>
        </row>
      </sheetData>
      <sheetData sheetId="10">
        <row r="6">
          <cell r="C6">
            <v>53299.56</v>
          </cell>
          <cell r="O6">
            <v>911931.57000000007</v>
          </cell>
          <cell r="P6">
            <v>50091.34</v>
          </cell>
          <cell r="Q6">
            <v>49788.78</v>
          </cell>
          <cell r="R6">
            <v>63750.04</v>
          </cell>
          <cell r="S6">
            <v>57249.91</v>
          </cell>
          <cell r="T6">
            <v>66316.06</v>
          </cell>
          <cell r="U6">
            <v>82238.44</v>
          </cell>
          <cell r="V6">
            <v>105205.5</v>
          </cell>
          <cell r="W6">
            <v>94812.24</v>
          </cell>
          <cell r="X6">
            <v>69143.56</v>
          </cell>
          <cell r="Y6">
            <v>65151.96</v>
          </cell>
          <cell r="Z6">
            <v>62951.81</v>
          </cell>
          <cell r="AA6">
            <v>55401.94</v>
          </cell>
        </row>
        <row r="7">
          <cell r="O7">
            <v>209492.97999999998</v>
          </cell>
          <cell r="P7">
            <v>10594.06</v>
          </cell>
          <cell r="Q7">
            <v>11752.48</v>
          </cell>
          <cell r="R7">
            <v>14258.09</v>
          </cell>
          <cell r="S7">
            <v>18903.75</v>
          </cell>
          <cell r="T7">
            <v>25026.41</v>
          </cell>
          <cell r="U7">
            <v>28287.06</v>
          </cell>
          <cell r="V7">
            <v>35114.800000000003</v>
          </cell>
          <cell r="W7">
            <v>33124.39</v>
          </cell>
          <cell r="X7">
            <v>26584.42</v>
          </cell>
          <cell r="Y7">
            <v>25804.240000000002</v>
          </cell>
          <cell r="Z7">
            <v>23226.82</v>
          </cell>
          <cell r="AA7">
            <v>20138.009999999998</v>
          </cell>
        </row>
        <row r="8">
          <cell r="O8">
            <v>1027675.6199999999</v>
          </cell>
          <cell r="P8">
            <v>55217.34</v>
          </cell>
          <cell r="Q8">
            <v>50909.13</v>
          </cell>
          <cell r="R8">
            <v>71432.149999999994</v>
          </cell>
          <cell r="S8">
            <v>59193.79</v>
          </cell>
          <cell r="T8">
            <v>70674.75</v>
          </cell>
          <cell r="U8">
            <v>83482.92</v>
          </cell>
          <cell r="V8">
            <v>106260.34</v>
          </cell>
          <cell r="W8">
            <v>100794.91</v>
          </cell>
          <cell r="X8">
            <v>79499.570000000007</v>
          </cell>
          <cell r="Y8">
            <v>79883.3</v>
          </cell>
          <cell r="Z8">
            <v>88608.2</v>
          </cell>
          <cell r="AA8">
            <v>77570.210000000006</v>
          </cell>
        </row>
        <row r="9">
          <cell r="O9">
            <v>1193096.2400000002</v>
          </cell>
          <cell r="P9">
            <v>70727.64</v>
          </cell>
          <cell r="Q9">
            <v>60411.89</v>
          </cell>
          <cell r="R9">
            <v>83989.25</v>
          </cell>
          <cell r="S9">
            <v>71341.59</v>
          </cell>
          <cell r="T9">
            <v>83378.539999999994</v>
          </cell>
          <cell r="U9">
            <v>97388.57</v>
          </cell>
          <cell r="V9">
            <v>131400.43</v>
          </cell>
          <cell r="W9">
            <v>123207.21</v>
          </cell>
          <cell r="X9">
            <v>92241.64</v>
          </cell>
          <cell r="Y9">
            <v>94659.87</v>
          </cell>
          <cell r="Z9">
            <v>91686</v>
          </cell>
          <cell r="AA9">
            <v>85249.31</v>
          </cell>
        </row>
        <row r="10">
          <cell r="O10">
            <v>3148.38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</row>
        <row r="11">
          <cell r="P11">
            <v>5030.68</v>
          </cell>
          <cell r="Q11">
            <v>5185.0600000000004</v>
          </cell>
          <cell r="R11">
            <v>7185.27</v>
          </cell>
          <cell r="S11">
            <v>5983.75</v>
          </cell>
          <cell r="T11">
            <v>6417.11</v>
          </cell>
          <cell r="U11">
            <v>7848.45</v>
          </cell>
          <cell r="V11">
            <v>9191.64</v>
          </cell>
          <cell r="W11">
            <v>10622.18</v>
          </cell>
          <cell r="X11">
            <v>6873.22</v>
          </cell>
          <cell r="Y11">
            <v>6960.69</v>
          </cell>
          <cell r="Z11">
            <v>6329.58</v>
          </cell>
          <cell r="AA11">
            <v>5629.01</v>
          </cell>
        </row>
        <row r="12">
          <cell r="O12">
            <v>2162505.8199999998</v>
          </cell>
          <cell r="P12">
            <v>113445.1</v>
          </cell>
          <cell r="Q12">
            <v>101875.19</v>
          </cell>
          <cell r="R12">
            <v>146605.26999999999</v>
          </cell>
          <cell r="S12">
            <v>133154.31</v>
          </cell>
          <cell r="T12">
            <v>166091.78</v>
          </cell>
          <cell r="U12">
            <v>204680.58</v>
          </cell>
          <cell r="V12">
            <v>285304.37</v>
          </cell>
          <cell r="W12">
            <v>257291.32</v>
          </cell>
          <cell r="X12">
            <v>175285.51</v>
          </cell>
          <cell r="Y12">
            <v>175323.37</v>
          </cell>
          <cell r="Z12">
            <v>173348.42</v>
          </cell>
          <cell r="AA12">
            <v>162529.53</v>
          </cell>
        </row>
        <row r="15">
          <cell r="P15">
            <v>47791.8</v>
          </cell>
          <cell r="Q15">
            <v>44806.03</v>
          </cell>
          <cell r="R15">
            <v>68015.399999999994</v>
          </cell>
          <cell r="S15">
            <v>58357.17</v>
          </cell>
          <cell r="T15">
            <v>73882.899999999994</v>
          </cell>
          <cell r="U15">
            <v>92396.4</v>
          </cell>
          <cell r="V15">
            <v>128596.47</v>
          </cell>
          <cell r="W15">
            <v>121729.75</v>
          </cell>
          <cell r="X15">
            <v>81090.259999999995</v>
          </cell>
          <cell r="Y15">
            <v>67768.92</v>
          </cell>
          <cell r="Z15">
            <v>71153.960000000006</v>
          </cell>
          <cell r="AA15">
            <v>67158.2</v>
          </cell>
        </row>
        <row r="16">
          <cell r="P16">
            <v>4205.29</v>
          </cell>
          <cell r="Q16">
            <v>4760.03</v>
          </cell>
          <cell r="R16">
            <v>6481.69</v>
          </cell>
          <cell r="S16">
            <v>6048.82</v>
          </cell>
          <cell r="T16">
            <v>6777.34</v>
          </cell>
          <cell r="U16">
            <v>10427.120000000001</v>
          </cell>
          <cell r="V16">
            <v>13124.37</v>
          </cell>
          <cell r="W16">
            <v>14127.9</v>
          </cell>
          <cell r="X16">
            <v>9553.57</v>
          </cell>
          <cell r="Y16">
            <v>7592.76</v>
          </cell>
          <cell r="Z16">
            <v>7456.51</v>
          </cell>
          <cell r="AA16">
            <v>6749.04</v>
          </cell>
        </row>
      </sheetData>
      <sheetData sheetId="11">
        <row r="6">
          <cell r="C6">
            <v>37192.629999999997</v>
          </cell>
          <cell r="O6">
            <v>672592.85000000009</v>
          </cell>
          <cell r="P6">
            <v>34532.480000000003</v>
          </cell>
          <cell r="Q6">
            <v>31852.81</v>
          </cell>
          <cell r="R6">
            <v>46626.29</v>
          </cell>
          <cell r="S6">
            <v>49495.48</v>
          </cell>
          <cell r="T6">
            <v>61707.31</v>
          </cell>
          <cell r="U6">
            <v>71446.009999999995</v>
          </cell>
          <cell r="V6">
            <v>81282.320000000007</v>
          </cell>
          <cell r="W6">
            <v>78961.53</v>
          </cell>
          <cell r="X6">
            <v>54580.26</v>
          </cell>
          <cell r="Y6">
            <v>52717.82</v>
          </cell>
          <cell r="Z6">
            <v>56520.06</v>
          </cell>
          <cell r="AA6">
            <v>52430.36</v>
          </cell>
        </row>
        <row r="7">
          <cell r="O7">
            <v>237139.12</v>
          </cell>
          <cell r="P7">
            <v>11184.3</v>
          </cell>
          <cell r="Q7">
            <v>10273.870000000001</v>
          </cell>
          <cell r="R7">
            <v>15106.44</v>
          </cell>
          <cell r="S7">
            <v>18641.63</v>
          </cell>
          <cell r="T7">
            <v>20149.900000000001</v>
          </cell>
          <cell r="U7">
            <v>25405.3</v>
          </cell>
          <cell r="V7">
            <v>32576.18</v>
          </cell>
          <cell r="W7">
            <v>28741.49</v>
          </cell>
          <cell r="X7">
            <v>16505.38</v>
          </cell>
          <cell r="Y7">
            <v>16230.92</v>
          </cell>
          <cell r="Z7">
            <v>15419.16</v>
          </cell>
          <cell r="AA7">
            <v>13820.62</v>
          </cell>
        </row>
        <row r="8">
          <cell r="O8">
            <v>414556.3600000001</v>
          </cell>
          <cell r="P8">
            <v>21483.7</v>
          </cell>
          <cell r="Q8">
            <v>19758.03</v>
          </cell>
          <cell r="R8">
            <v>26779.29</v>
          </cell>
          <cell r="S8">
            <v>29348.53</v>
          </cell>
          <cell r="T8">
            <v>34641.39</v>
          </cell>
          <cell r="U8">
            <v>43424.1</v>
          </cell>
          <cell r="V8">
            <v>52314.49</v>
          </cell>
          <cell r="W8">
            <v>47440.04</v>
          </cell>
          <cell r="X8">
            <v>33020.85</v>
          </cell>
          <cell r="Y8">
            <v>32646.78</v>
          </cell>
          <cell r="Z8">
            <v>29411.83</v>
          </cell>
          <cell r="AA8">
            <v>24675.75</v>
          </cell>
        </row>
        <row r="9">
          <cell r="O9">
            <v>968527.46</v>
          </cell>
          <cell r="P9">
            <v>49742.080000000002</v>
          </cell>
          <cell r="Q9">
            <v>44575.67</v>
          </cell>
          <cell r="R9">
            <v>66551.16</v>
          </cell>
          <cell r="S9">
            <v>74900.72</v>
          </cell>
          <cell r="T9">
            <v>85873.23</v>
          </cell>
          <cell r="U9">
            <v>100779.35</v>
          </cell>
          <cell r="V9">
            <v>114323.58</v>
          </cell>
          <cell r="W9">
            <v>105229.09</v>
          </cell>
          <cell r="X9">
            <v>76642.710000000006</v>
          </cell>
          <cell r="Y9">
            <v>74466.23</v>
          </cell>
          <cell r="Z9">
            <v>70378.42</v>
          </cell>
          <cell r="AA9">
            <v>62384.49</v>
          </cell>
        </row>
        <row r="10">
          <cell r="O10">
            <v>1682600.96</v>
          </cell>
          <cell r="P10">
            <v>84459.64</v>
          </cell>
          <cell r="Q10">
            <v>72703.62</v>
          </cell>
          <cell r="R10">
            <v>111283.99</v>
          </cell>
          <cell r="S10">
            <v>134903.14000000001</v>
          </cell>
          <cell r="T10">
            <v>154402.34</v>
          </cell>
          <cell r="U10">
            <v>183323.42</v>
          </cell>
          <cell r="V10">
            <v>209937.18</v>
          </cell>
          <cell r="W10">
            <v>193070.21</v>
          </cell>
          <cell r="X10">
            <v>123421.77</v>
          </cell>
          <cell r="Y10">
            <v>124252.99</v>
          </cell>
          <cell r="Z10">
            <v>126963.49</v>
          </cell>
          <cell r="AA10">
            <v>114824.33</v>
          </cell>
        </row>
        <row r="13">
          <cell r="P13">
            <v>29275.51</v>
          </cell>
          <cell r="Q13">
            <v>25608.76</v>
          </cell>
          <cell r="R13">
            <v>43134.61</v>
          </cell>
          <cell r="S13">
            <v>50980</v>
          </cell>
          <cell r="T13">
            <v>63662.9</v>
          </cell>
          <cell r="U13">
            <v>80884.789999999994</v>
          </cell>
          <cell r="V13">
            <v>89677.06</v>
          </cell>
          <cell r="W13">
            <v>80912.27</v>
          </cell>
          <cell r="X13">
            <v>52845.33</v>
          </cell>
          <cell r="Y13">
            <v>44768.959999999999</v>
          </cell>
          <cell r="Z13">
            <v>42188.85</v>
          </cell>
          <cell r="AA13">
            <v>36949.160000000003</v>
          </cell>
        </row>
      </sheetData>
      <sheetData sheetId="12">
        <row r="6">
          <cell r="C6">
            <v>36063.96</v>
          </cell>
          <cell r="O6">
            <v>644773.1100000001</v>
          </cell>
          <cell r="P6">
            <v>31178.75</v>
          </cell>
          <cell r="Q6">
            <v>28441.85</v>
          </cell>
          <cell r="R6">
            <v>44299.66</v>
          </cell>
          <cell r="S6">
            <v>44335.63</v>
          </cell>
          <cell r="T6">
            <v>59810.28</v>
          </cell>
          <cell r="U6">
            <v>64049.9</v>
          </cell>
          <cell r="V6">
            <v>61852.74</v>
          </cell>
          <cell r="W6">
            <v>58749.95</v>
          </cell>
          <cell r="X6">
            <v>43740.77</v>
          </cell>
          <cell r="Y6">
            <v>40871.4</v>
          </cell>
          <cell r="Z6">
            <v>42583.16</v>
          </cell>
          <cell r="AA6">
            <v>47956.42</v>
          </cell>
        </row>
        <row r="7">
          <cell r="O7">
            <v>172971.04</v>
          </cell>
          <cell r="P7">
            <v>8183.58</v>
          </cell>
          <cell r="Q7">
            <v>7595.94</v>
          </cell>
          <cell r="R7">
            <v>11853.15</v>
          </cell>
          <cell r="S7">
            <v>12431.04</v>
          </cell>
          <cell r="T7">
            <v>16175.36</v>
          </cell>
          <cell r="U7">
            <v>21664.17</v>
          </cell>
          <cell r="V7">
            <v>21641.7</v>
          </cell>
          <cell r="W7">
            <v>19062.02</v>
          </cell>
          <cell r="X7">
            <v>11485.24</v>
          </cell>
          <cell r="Y7">
            <v>10606.84</v>
          </cell>
          <cell r="Z7">
            <v>10170.08</v>
          </cell>
          <cell r="AA7">
            <v>9712.51</v>
          </cell>
        </row>
        <row r="8">
          <cell r="O8">
            <v>333406.46999999997</v>
          </cell>
          <cell r="P8">
            <v>15418.61</v>
          </cell>
          <cell r="Q8">
            <v>15473.66</v>
          </cell>
          <cell r="R8">
            <v>22528.76</v>
          </cell>
          <cell r="S8">
            <v>25909.67</v>
          </cell>
          <cell r="T8">
            <v>32447.94</v>
          </cell>
          <cell r="U8">
            <v>39617.120000000003</v>
          </cell>
          <cell r="V8">
            <v>37890.870000000003</v>
          </cell>
          <cell r="W8">
            <v>36140.85</v>
          </cell>
          <cell r="X8">
            <v>23400.85</v>
          </cell>
          <cell r="Y8">
            <v>23054.53</v>
          </cell>
          <cell r="Z8">
            <v>19518.18</v>
          </cell>
          <cell r="AA8">
            <v>19952.96</v>
          </cell>
        </row>
        <row r="9">
          <cell r="O9">
            <v>840816.75</v>
          </cell>
          <cell r="P9">
            <v>44554.01</v>
          </cell>
          <cell r="Q9">
            <v>40079.339999999997</v>
          </cell>
          <cell r="R9">
            <v>63942.71</v>
          </cell>
          <cell r="S9">
            <v>69870.61</v>
          </cell>
          <cell r="T9">
            <v>89831</v>
          </cell>
          <cell r="U9">
            <v>96993.71</v>
          </cell>
          <cell r="V9">
            <v>87963.04</v>
          </cell>
          <cell r="W9">
            <v>83618.81</v>
          </cell>
          <cell r="X9">
            <v>60030.09</v>
          </cell>
          <cell r="Y9">
            <v>56422.16</v>
          </cell>
          <cell r="Z9">
            <v>52178.66</v>
          </cell>
          <cell r="AA9">
            <v>56491.45</v>
          </cell>
        </row>
        <row r="10">
          <cell r="O10">
            <v>1416892.63</v>
          </cell>
          <cell r="P10">
            <v>70453.539999999994</v>
          </cell>
          <cell r="Q10">
            <v>62321.86</v>
          </cell>
          <cell r="R10">
            <v>103303.93</v>
          </cell>
          <cell r="S10">
            <v>115386.72</v>
          </cell>
          <cell r="T10">
            <v>150069.37</v>
          </cell>
          <cell r="U10">
            <v>166044.76</v>
          </cell>
          <cell r="V10">
            <v>155718.84</v>
          </cell>
          <cell r="W10">
            <v>146644.84</v>
          </cell>
          <cell r="X10">
            <v>98573.46</v>
          </cell>
          <cell r="Y10">
            <v>97338.77</v>
          </cell>
          <cell r="Z10">
            <v>93511.89</v>
          </cell>
          <cell r="AA10">
            <v>99803.02</v>
          </cell>
        </row>
        <row r="13">
          <cell r="P13">
            <v>26575.39</v>
          </cell>
          <cell r="Q13">
            <v>25131.3</v>
          </cell>
          <cell r="R13">
            <v>44901.73</v>
          </cell>
          <cell r="S13">
            <v>49704.89</v>
          </cell>
          <cell r="T13">
            <v>69337.78</v>
          </cell>
          <cell r="U13">
            <v>85604.01</v>
          </cell>
          <cell r="V13">
            <v>75720.44</v>
          </cell>
          <cell r="W13">
            <v>69608.87</v>
          </cell>
          <cell r="X13">
            <v>44215.49</v>
          </cell>
          <cell r="Y13">
            <v>36470.639999999999</v>
          </cell>
          <cell r="Z13">
            <v>35570.22</v>
          </cell>
          <cell r="AA13">
            <v>37455.01</v>
          </cell>
        </row>
      </sheetData>
      <sheetData sheetId="13">
        <row r="6">
          <cell r="C6">
            <v>20254.32</v>
          </cell>
          <cell r="O6">
            <v>317234.40999999992</v>
          </cell>
          <cell r="P6">
            <v>14884.75</v>
          </cell>
          <cell r="Q6">
            <v>14942.59</v>
          </cell>
          <cell r="R6">
            <v>20121.080000000002</v>
          </cell>
          <cell r="S6">
            <v>22261.41</v>
          </cell>
          <cell r="T6">
            <v>30448.51</v>
          </cell>
          <cell r="U6">
            <v>43031.01</v>
          </cell>
          <cell r="V6">
            <v>54220.67</v>
          </cell>
          <cell r="W6">
            <v>45653.8</v>
          </cell>
          <cell r="X6">
            <v>24470.12</v>
          </cell>
          <cell r="Y6">
            <v>23851.16</v>
          </cell>
          <cell r="Z6">
            <v>27168.94</v>
          </cell>
          <cell r="AA6">
            <v>21814.63</v>
          </cell>
        </row>
        <row r="7">
          <cell r="O7">
            <v>592507.28</v>
          </cell>
          <cell r="P7">
            <v>32453.439999999999</v>
          </cell>
          <cell r="Q7">
            <v>32458.240000000002</v>
          </cell>
          <cell r="R7">
            <v>43720.53</v>
          </cell>
          <cell r="S7">
            <v>47802.32</v>
          </cell>
          <cell r="T7">
            <v>53914.18</v>
          </cell>
          <cell r="U7">
            <v>60872.27</v>
          </cell>
          <cell r="V7">
            <v>73163.66</v>
          </cell>
          <cell r="W7">
            <v>66608.740000000005</v>
          </cell>
          <cell r="X7">
            <v>46605.919999999998</v>
          </cell>
          <cell r="Y7">
            <v>51820.69</v>
          </cell>
          <cell r="Z7">
            <v>51707.69</v>
          </cell>
          <cell r="AA7">
            <v>44418.81</v>
          </cell>
        </row>
        <row r="8">
          <cell r="O8">
            <v>1008205</v>
          </cell>
          <cell r="P8">
            <v>60109.54</v>
          </cell>
          <cell r="Q8">
            <v>52964.01</v>
          </cell>
          <cell r="R8">
            <v>76932.490000000005</v>
          </cell>
          <cell r="S8">
            <v>82997.89</v>
          </cell>
          <cell r="T8">
            <v>98170.14</v>
          </cell>
          <cell r="U8">
            <v>109406.89</v>
          </cell>
          <cell r="V8">
            <v>120756.53</v>
          </cell>
          <cell r="W8">
            <v>110358.75</v>
          </cell>
          <cell r="X8">
            <v>82891.5</v>
          </cell>
          <cell r="Y8">
            <v>85465.13</v>
          </cell>
          <cell r="Z8">
            <v>96990.3</v>
          </cell>
          <cell r="AA8">
            <v>89639.03</v>
          </cell>
        </row>
        <row r="9">
          <cell r="O9">
            <v>1426645.3499999999</v>
          </cell>
          <cell r="P9">
            <v>90608.37</v>
          </cell>
          <cell r="Q9">
            <v>80816.06</v>
          </cell>
          <cell r="R9">
            <v>111926.51</v>
          </cell>
          <cell r="S9">
            <v>118858.6</v>
          </cell>
          <cell r="T9">
            <v>137871.07999999999</v>
          </cell>
          <cell r="U9">
            <v>141981.25</v>
          </cell>
          <cell r="V9">
            <v>150363.85999999999</v>
          </cell>
          <cell r="W9">
            <v>143382.81</v>
          </cell>
          <cell r="X9">
            <v>108335.52</v>
          </cell>
          <cell r="Y9">
            <v>106496.88</v>
          </cell>
          <cell r="Z9">
            <v>112318.28</v>
          </cell>
          <cell r="AA9">
            <v>108825.56</v>
          </cell>
        </row>
        <row r="13">
          <cell r="P13">
            <v>37706.370000000003</v>
          </cell>
          <cell r="Q13">
            <v>34044.980000000003</v>
          </cell>
          <cell r="R13">
            <v>53749.21</v>
          </cell>
          <cell r="S13">
            <v>59181.67</v>
          </cell>
          <cell r="T13">
            <v>76159.83</v>
          </cell>
          <cell r="U13">
            <v>87401.04</v>
          </cell>
          <cell r="V13">
            <v>107449</v>
          </cell>
          <cell r="W13">
            <v>93191.37</v>
          </cell>
          <cell r="X13">
            <v>61792.63</v>
          </cell>
          <cell r="Y13">
            <v>49639.8</v>
          </cell>
          <cell r="Z13">
            <v>54724.5</v>
          </cell>
          <cell r="AA13">
            <v>57342.57</v>
          </cell>
        </row>
      </sheetData>
      <sheetData sheetId="14">
        <row r="6">
          <cell r="C6">
            <v>13989.98</v>
          </cell>
          <cell r="O6">
            <v>244927.33000000005</v>
          </cell>
          <cell r="P6">
            <v>11888.31</v>
          </cell>
          <cell r="Q6">
            <v>12090.52</v>
          </cell>
          <cell r="R6">
            <v>14538.43</v>
          </cell>
          <cell r="S6">
            <v>15579.96</v>
          </cell>
          <cell r="T6">
            <v>23221.98</v>
          </cell>
          <cell r="U6">
            <v>30078.21</v>
          </cell>
          <cell r="V6">
            <v>39938.050000000003</v>
          </cell>
          <cell r="W6">
            <v>36292.29</v>
          </cell>
          <cell r="X6">
            <v>20160.55</v>
          </cell>
          <cell r="Y6">
            <v>19011.95</v>
          </cell>
          <cell r="Z6">
            <v>18991.93</v>
          </cell>
          <cell r="AA6">
            <v>15423.35</v>
          </cell>
        </row>
        <row r="7">
          <cell r="O7">
            <v>429213.31999999995</v>
          </cell>
          <cell r="P7">
            <v>27219.439999999999</v>
          </cell>
          <cell r="Q7">
            <v>25854.94</v>
          </cell>
          <cell r="R7">
            <v>36972.67</v>
          </cell>
          <cell r="S7">
            <v>35100.43</v>
          </cell>
          <cell r="T7">
            <v>42179.78</v>
          </cell>
          <cell r="U7">
            <v>49049.06</v>
          </cell>
          <cell r="V7">
            <v>68405.570000000007</v>
          </cell>
          <cell r="W7">
            <v>59213.59</v>
          </cell>
          <cell r="X7">
            <v>38721.08</v>
          </cell>
          <cell r="Y7">
            <v>40922.160000000003</v>
          </cell>
          <cell r="Z7">
            <v>40719.57</v>
          </cell>
          <cell r="AA7">
            <v>33738.699999999997</v>
          </cell>
        </row>
        <row r="8">
          <cell r="O8">
            <v>875270.41999999993</v>
          </cell>
          <cell r="P8">
            <v>48355.57</v>
          </cell>
          <cell r="Q8">
            <v>45872.61</v>
          </cell>
          <cell r="R8">
            <v>67650.179999999993</v>
          </cell>
          <cell r="S8">
            <v>68692.160000000003</v>
          </cell>
          <cell r="T8">
            <v>79624.800000000003</v>
          </cell>
          <cell r="U8">
            <v>86392.36</v>
          </cell>
          <cell r="V8">
            <v>108164.31</v>
          </cell>
          <cell r="W8">
            <v>102812.62</v>
          </cell>
          <cell r="X8">
            <v>75146.58</v>
          </cell>
          <cell r="Y8">
            <v>73781.960000000006</v>
          </cell>
          <cell r="Z8">
            <v>87010.43</v>
          </cell>
          <cell r="AA8">
            <v>74733.23</v>
          </cell>
        </row>
        <row r="9">
          <cell r="O9">
            <v>1124561.5999999999</v>
          </cell>
          <cell r="P9">
            <v>66191.740000000005</v>
          </cell>
          <cell r="Q9">
            <v>61933.94</v>
          </cell>
          <cell r="R9">
            <v>90667.55</v>
          </cell>
          <cell r="S9">
            <v>94005.52</v>
          </cell>
          <cell r="T9">
            <v>109134.45</v>
          </cell>
          <cell r="U9">
            <v>116368.06</v>
          </cell>
          <cell r="V9">
            <v>132985.85999999999</v>
          </cell>
          <cell r="W9">
            <v>117569.3</v>
          </cell>
          <cell r="X9">
            <v>102341.98</v>
          </cell>
          <cell r="Y9">
            <v>106628.03</v>
          </cell>
          <cell r="Z9">
            <v>116022.08</v>
          </cell>
          <cell r="AA9">
            <v>98395.88</v>
          </cell>
        </row>
        <row r="13">
          <cell r="P13">
            <v>33652.269999999997</v>
          </cell>
          <cell r="Q13">
            <v>32733.759999999998</v>
          </cell>
          <cell r="R13">
            <v>50569.31</v>
          </cell>
          <cell r="S13">
            <v>54301.22</v>
          </cell>
          <cell r="T13">
            <v>66915.33</v>
          </cell>
          <cell r="U13">
            <v>71300.740000000005</v>
          </cell>
          <cell r="V13">
            <v>94552.45</v>
          </cell>
          <cell r="W13">
            <v>84377.5</v>
          </cell>
          <cell r="X13">
            <v>60856.24</v>
          </cell>
          <cell r="Y13">
            <v>54310</v>
          </cell>
          <cell r="Z13">
            <v>51713.599999999999</v>
          </cell>
          <cell r="AA13">
            <v>47613.42</v>
          </cell>
        </row>
      </sheetData>
      <sheetData sheetId="15">
        <row r="7">
          <cell r="C7">
            <v>162817.73000000001</v>
          </cell>
          <cell r="O7">
            <v>2740517.6100000003</v>
          </cell>
          <cell r="P7">
            <v>142371.9</v>
          </cell>
          <cell r="Q7">
            <v>128911.81</v>
          </cell>
          <cell r="R7">
            <v>193872.53</v>
          </cell>
          <cell r="S7">
            <v>215090.42</v>
          </cell>
          <cell r="T7">
            <v>241417.67</v>
          </cell>
          <cell r="U7">
            <v>214006.15</v>
          </cell>
          <cell r="V7">
            <v>248734.3</v>
          </cell>
          <cell r="W7">
            <v>231457.07</v>
          </cell>
          <cell r="X7">
            <v>162502.91</v>
          </cell>
          <cell r="Y7">
            <v>209613.01</v>
          </cell>
          <cell r="Z7">
            <v>204935.84</v>
          </cell>
          <cell r="AA7">
            <v>198077.42</v>
          </cell>
        </row>
        <row r="8">
          <cell r="O8">
            <v>1056460.7400000002</v>
          </cell>
          <cell r="P8">
            <v>51296.91</v>
          </cell>
          <cell r="Q8">
            <v>48484.33</v>
          </cell>
          <cell r="R8">
            <v>73298.990000000005</v>
          </cell>
          <cell r="S8">
            <v>88268.99</v>
          </cell>
          <cell r="T8">
            <v>96599.71</v>
          </cell>
          <cell r="U8">
            <v>89811.25</v>
          </cell>
          <cell r="V8">
            <v>103119.75</v>
          </cell>
          <cell r="W8">
            <v>92642.41</v>
          </cell>
          <cell r="X8">
            <v>65823.39</v>
          </cell>
          <cell r="Y8">
            <v>82023.61</v>
          </cell>
          <cell r="Z8">
            <v>70707.820000000007</v>
          </cell>
          <cell r="AA8">
            <v>68542.19</v>
          </cell>
        </row>
        <row r="11">
          <cell r="P11">
            <v>105125.13</v>
          </cell>
          <cell r="Q11">
            <v>95445.749999999985</v>
          </cell>
          <cell r="R11">
            <v>127331.26</v>
          </cell>
          <cell r="S11">
            <v>133892.47000000003</v>
          </cell>
          <cell r="T11">
            <v>152734.60999999999</v>
          </cell>
          <cell r="U11">
            <v>169803.80000000002</v>
          </cell>
          <cell r="V11">
            <v>190118.17</v>
          </cell>
          <cell r="W11">
            <v>189940.29</v>
          </cell>
          <cell r="X11">
            <v>155002.12</v>
          </cell>
          <cell r="Y11">
            <v>154713.69</v>
          </cell>
          <cell r="Z11">
            <v>155734.37</v>
          </cell>
          <cell r="AA11">
            <v>145592.97</v>
          </cell>
        </row>
      </sheetData>
      <sheetData sheetId="16">
        <row r="7">
          <cell r="C7">
            <v>125874.96</v>
          </cell>
          <cell r="O7">
            <v>2064205.8399999999</v>
          </cell>
          <cell r="P7">
            <v>111056.93</v>
          </cell>
          <cell r="Q7">
            <v>99184.55</v>
          </cell>
          <cell r="R7">
            <v>148062.39000000001</v>
          </cell>
          <cell r="S7">
            <v>150460.93</v>
          </cell>
          <cell r="T7">
            <v>173718.35</v>
          </cell>
          <cell r="U7">
            <v>286716.90000000002</v>
          </cell>
          <cell r="V7">
            <v>322728.31</v>
          </cell>
          <cell r="W7">
            <v>304891.73</v>
          </cell>
          <cell r="X7">
            <v>203387.5</v>
          </cell>
          <cell r="Y7">
            <v>162604.09</v>
          </cell>
          <cell r="Z7">
            <v>157007.57999999999</v>
          </cell>
          <cell r="AA7">
            <v>150646.72</v>
          </cell>
        </row>
        <row r="8">
          <cell r="P8">
            <v>38506.400000000001</v>
          </cell>
          <cell r="Q8">
            <v>38187.32</v>
          </cell>
          <cell r="R8">
            <v>54128.43</v>
          </cell>
          <cell r="S8">
            <v>57137.279999999999</v>
          </cell>
          <cell r="T8">
            <v>70185.509999999995</v>
          </cell>
          <cell r="U8">
            <v>121408.21</v>
          </cell>
          <cell r="V8">
            <v>136666.82</v>
          </cell>
          <cell r="W8">
            <v>121923.17</v>
          </cell>
          <cell r="X8">
            <v>82555.320000000007</v>
          </cell>
          <cell r="Y8">
            <v>58141.97</v>
          </cell>
          <cell r="Z8">
            <v>51183.21</v>
          </cell>
          <cell r="AA8">
            <v>48860.02</v>
          </cell>
        </row>
        <row r="11">
          <cell r="P11">
            <v>93927.34</v>
          </cell>
          <cell r="Q11">
            <v>92552.79</v>
          </cell>
          <cell r="R11">
            <v>118037.29</v>
          </cell>
          <cell r="S11">
            <v>116420.63</v>
          </cell>
          <cell r="T11">
            <v>135819.44</v>
          </cell>
          <cell r="U11">
            <v>148906.70000000004</v>
          </cell>
          <cell r="V11">
            <v>167841.83999999997</v>
          </cell>
          <cell r="W11">
            <v>167112.54</v>
          </cell>
          <cell r="X11">
            <v>138989.84</v>
          </cell>
          <cell r="Y11">
            <v>131118.32999999999</v>
          </cell>
          <cell r="Z11">
            <v>130455.3</v>
          </cell>
          <cell r="AA11">
            <v>119135.24</v>
          </cell>
        </row>
      </sheetData>
      <sheetData sheetId="17">
        <row r="16">
          <cell r="C16">
            <v>111584.83</v>
          </cell>
          <cell r="O16">
            <v>93113.72</v>
          </cell>
          <cell r="P16">
            <v>83429.09</v>
          </cell>
          <cell r="Q16">
            <v>126439.22</v>
          </cell>
          <cell r="R16">
            <v>125600.13</v>
          </cell>
          <cell r="S16">
            <v>150225.04</v>
          </cell>
          <cell r="T16">
            <v>178838.62</v>
          </cell>
          <cell r="U16">
            <v>212802.16</v>
          </cell>
          <cell r="V16">
            <v>187171.33</v>
          </cell>
          <cell r="W16">
            <v>131195.81</v>
          </cell>
          <cell r="X16">
            <v>129649.81</v>
          </cell>
          <cell r="Y16">
            <v>122324.76</v>
          </cell>
          <cell r="Z16">
            <v>103401.49</v>
          </cell>
        </row>
        <row r="17">
          <cell r="O17">
            <v>39214.980000000003</v>
          </cell>
          <cell r="P17">
            <v>35821.300000000003</v>
          </cell>
          <cell r="Q17">
            <v>54047.67</v>
          </cell>
          <cell r="R17">
            <v>53805.06</v>
          </cell>
          <cell r="S17">
            <v>62616.27</v>
          </cell>
          <cell r="T17">
            <v>86439.32</v>
          </cell>
          <cell r="U17">
            <v>110093.75</v>
          </cell>
          <cell r="V17">
            <v>102538.14</v>
          </cell>
          <cell r="W17">
            <v>55470.34</v>
          </cell>
          <cell r="X17">
            <v>56158.69</v>
          </cell>
          <cell r="Y17">
            <v>51178.3</v>
          </cell>
          <cell r="Z17">
            <v>50854.66</v>
          </cell>
        </row>
        <row r="18">
          <cell r="O18">
            <v>55157.29</v>
          </cell>
          <cell r="P18">
            <v>52367.34</v>
          </cell>
          <cell r="Q18">
            <v>79940.58</v>
          </cell>
          <cell r="R18">
            <v>77313.45</v>
          </cell>
          <cell r="S18">
            <v>94256.63</v>
          </cell>
          <cell r="T18">
            <v>116696.47</v>
          </cell>
          <cell r="U18">
            <v>132991.73000000001</v>
          </cell>
          <cell r="V18">
            <v>117462.64</v>
          </cell>
          <cell r="W18">
            <v>74738.87</v>
          </cell>
          <cell r="X18">
            <v>85764.46</v>
          </cell>
          <cell r="Y18">
            <v>85362.13</v>
          </cell>
          <cell r="Z18">
            <v>68283.789999999994</v>
          </cell>
        </row>
        <row r="168">
          <cell r="O168">
            <v>2816402.8000000003</v>
          </cell>
          <cell r="P168">
            <v>2581585.4500000007</v>
          </cell>
          <cell r="Q168">
            <v>3721191.1799999997</v>
          </cell>
          <cell r="R168">
            <v>3874753.7099999995</v>
          </cell>
          <cell r="S168">
            <v>4584597.0900000008</v>
          </cell>
          <cell r="T168">
            <v>5393992.8200000012</v>
          </cell>
          <cell r="U168">
            <v>6271693.4199999999</v>
          </cell>
          <cell r="V168">
            <v>5858408.2300000004</v>
          </cell>
          <cell r="W168">
            <v>4183421.97</v>
          </cell>
          <cell r="X168">
            <v>4144007.0400000005</v>
          </cell>
          <cell r="Y168">
            <v>4095277.5100000007</v>
          </cell>
          <cell r="Z168">
            <v>3768609.4899999993</v>
          </cell>
        </row>
      </sheetData>
      <sheetData sheetId="18">
        <row r="7">
          <cell r="D7">
            <v>262.75</v>
          </cell>
          <cell r="Q7">
            <v>365.5</v>
          </cell>
          <cell r="R7">
            <v>364</v>
          </cell>
          <cell r="S7">
            <v>482.75</v>
          </cell>
          <cell r="T7">
            <v>293</v>
          </cell>
          <cell r="U7">
            <v>319.75</v>
          </cell>
          <cell r="V7">
            <v>485.75</v>
          </cell>
          <cell r="W7">
            <v>472.5</v>
          </cell>
          <cell r="X7">
            <v>438.5</v>
          </cell>
          <cell r="Y7">
            <v>369</v>
          </cell>
          <cell r="Z7">
            <v>400</v>
          </cell>
          <cell r="AA7">
            <v>452</v>
          </cell>
          <cell r="AB7"/>
          <cell r="AC7">
            <v>4442.75</v>
          </cell>
        </row>
        <row r="8">
          <cell r="Q8">
            <v>2811.5</v>
          </cell>
          <cell r="R8">
            <v>2253</v>
          </cell>
          <cell r="S8">
            <v>3983</v>
          </cell>
          <cell r="T8">
            <v>4138.5</v>
          </cell>
          <cell r="U8">
            <v>4772.04</v>
          </cell>
          <cell r="V8">
            <v>9092.9599999999991</v>
          </cell>
          <cell r="W8">
            <v>8438</v>
          </cell>
          <cell r="X8">
            <v>9002.5</v>
          </cell>
          <cell r="Y8">
            <v>5016.75</v>
          </cell>
          <cell r="Z8">
            <v>4423</v>
          </cell>
          <cell r="AA8">
            <v>5183.5</v>
          </cell>
          <cell r="AC8">
            <v>59114.75</v>
          </cell>
        </row>
        <row r="9">
          <cell r="Q9">
            <v>270.25</v>
          </cell>
          <cell r="R9">
            <v>355</v>
          </cell>
          <cell r="S9">
            <v>429.5</v>
          </cell>
          <cell r="T9">
            <v>359.25</v>
          </cell>
          <cell r="U9">
            <v>351.25</v>
          </cell>
          <cell r="V9">
            <v>399.5</v>
          </cell>
          <cell r="W9">
            <v>373</v>
          </cell>
          <cell r="X9">
            <v>511.25</v>
          </cell>
          <cell r="Y9">
            <v>408.5</v>
          </cell>
          <cell r="Z9">
            <v>430.5</v>
          </cell>
          <cell r="AA9">
            <v>365.25</v>
          </cell>
          <cell r="AB9"/>
          <cell r="AC9">
            <v>4253.25</v>
          </cell>
        </row>
        <row r="10">
          <cell r="Q10">
            <v>2663.25</v>
          </cell>
          <cell r="R10">
            <v>2121.25</v>
          </cell>
          <cell r="S10">
            <v>4283.5</v>
          </cell>
          <cell r="T10">
            <v>3991.75</v>
          </cell>
          <cell r="U10">
            <v>4049.25</v>
          </cell>
          <cell r="V10">
            <v>6897.25</v>
          </cell>
          <cell r="W10">
            <v>6677</v>
          </cell>
          <cell r="X10">
            <v>8078.75</v>
          </cell>
          <cell r="Y10">
            <v>5653.25</v>
          </cell>
          <cell r="Z10">
            <v>4504.25</v>
          </cell>
          <cell r="AA10">
            <v>4716</v>
          </cell>
          <cell r="AC10">
            <v>53635.5</v>
          </cell>
        </row>
        <row r="11">
          <cell r="Q11">
            <v>163</v>
          </cell>
          <cell r="R11">
            <v>238</v>
          </cell>
          <cell r="S11">
            <v>259.25</v>
          </cell>
          <cell r="T11">
            <v>224.75</v>
          </cell>
          <cell r="U11">
            <v>214</v>
          </cell>
          <cell r="V11">
            <v>232.75</v>
          </cell>
          <cell r="W11">
            <v>290.5</v>
          </cell>
          <cell r="X11">
            <v>343.5</v>
          </cell>
          <cell r="Y11">
            <v>224.25</v>
          </cell>
          <cell r="Z11">
            <v>202.25</v>
          </cell>
          <cell r="AA11">
            <v>253</v>
          </cell>
          <cell r="AB11"/>
          <cell r="AC11">
            <v>2645.25</v>
          </cell>
        </row>
        <row r="12">
          <cell r="Q12">
            <v>2771</v>
          </cell>
          <cell r="R12">
            <v>2795.25</v>
          </cell>
          <cell r="S12">
            <v>4568.25</v>
          </cell>
          <cell r="T12">
            <v>4411</v>
          </cell>
          <cell r="U12">
            <v>4477.25</v>
          </cell>
          <cell r="V12">
            <v>7957</v>
          </cell>
          <cell r="W12">
            <v>7712.75</v>
          </cell>
          <cell r="X12">
            <v>9803.5</v>
          </cell>
          <cell r="Y12">
            <v>5525.5</v>
          </cell>
          <cell r="Z12">
            <v>5100.5</v>
          </cell>
          <cell r="AA12">
            <v>5193.25</v>
          </cell>
          <cell r="AC12">
            <v>60315.25</v>
          </cell>
        </row>
        <row r="13">
          <cell r="Q13">
            <v>193.5</v>
          </cell>
          <cell r="R13">
            <v>190.5</v>
          </cell>
          <cell r="S13">
            <v>270</v>
          </cell>
          <cell r="T13">
            <v>188.5</v>
          </cell>
          <cell r="U13">
            <v>208.5</v>
          </cell>
          <cell r="V13">
            <v>372.5</v>
          </cell>
          <cell r="W13">
            <v>265</v>
          </cell>
          <cell r="X13">
            <v>372.5</v>
          </cell>
          <cell r="Y13">
            <v>251</v>
          </cell>
          <cell r="Z13">
            <v>284.75</v>
          </cell>
          <cell r="AA13">
            <v>261.25</v>
          </cell>
          <cell r="AB13"/>
          <cell r="AC13">
            <v>2858</v>
          </cell>
        </row>
        <row r="14">
          <cell r="Q14">
            <v>4207</v>
          </cell>
          <cell r="R14">
            <v>3562.75</v>
          </cell>
          <cell r="S14">
            <v>6112.5</v>
          </cell>
          <cell r="T14">
            <v>6174.75</v>
          </cell>
          <cell r="U14">
            <v>4535</v>
          </cell>
          <cell r="V14">
            <v>11956</v>
          </cell>
          <cell r="W14">
            <v>10816.5</v>
          </cell>
          <cell r="X14">
            <v>13120.5</v>
          </cell>
          <cell r="Y14">
            <v>7691</v>
          </cell>
          <cell r="Z14">
            <v>7744.25</v>
          </cell>
          <cell r="AA14">
            <v>7237.75</v>
          </cell>
          <cell r="AC14">
            <v>83158</v>
          </cell>
        </row>
        <row r="15">
          <cell r="Q15">
            <v>255.25</v>
          </cell>
          <cell r="R15">
            <v>388.25</v>
          </cell>
          <cell r="S15">
            <v>217.75</v>
          </cell>
          <cell r="T15">
            <v>356.5</v>
          </cell>
          <cell r="U15">
            <v>293.75</v>
          </cell>
          <cell r="V15">
            <v>405</v>
          </cell>
          <cell r="W15">
            <v>341.5</v>
          </cell>
          <cell r="X15">
            <v>366</v>
          </cell>
          <cell r="Y15">
            <v>205.75</v>
          </cell>
          <cell r="Z15">
            <v>215.25</v>
          </cell>
          <cell r="AA15">
            <v>294.25</v>
          </cell>
          <cell r="AB15"/>
          <cell r="AC15">
            <v>3339.25</v>
          </cell>
        </row>
        <row r="16">
          <cell r="Q16">
            <v>5696</v>
          </cell>
          <cell r="R16">
            <v>5990</v>
          </cell>
          <cell r="S16">
            <v>6859.75</v>
          </cell>
          <cell r="T16">
            <v>7927.5</v>
          </cell>
          <cell r="U16">
            <v>9262.75</v>
          </cell>
          <cell r="V16">
            <v>15541.5</v>
          </cell>
          <cell r="W16">
            <v>14103.5</v>
          </cell>
          <cell r="X16">
            <v>17556.5</v>
          </cell>
          <cell r="Y16">
            <v>10896</v>
          </cell>
          <cell r="Z16">
            <v>10827.95</v>
          </cell>
          <cell r="AA16">
            <v>11328.05</v>
          </cell>
          <cell r="AC16">
            <v>115989.5</v>
          </cell>
        </row>
        <row r="17">
          <cell r="Q17">
            <v>204.5</v>
          </cell>
          <cell r="R17">
            <v>438.5</v>
          </cell>
          <cell r="S17">
            <v>316.75</v>
          </cell>
          <cell r="T17">
            <v>257.25</v>
          </cell>
          <cell r="U17">
            <v>336</v>
          </cell>
          <cell r="V17">
            <v>378.25</v>
          </cell>
          <cell r="W17">
            <v>281.25</v>
          </cell>
          <cell r="X17">
            <v>361.5</v>
          </cell>
          <cell r="Y17">
            <v>148</v>
          </cell>
          <cell r="Z17">
            <v>187</v>
          </cell>
          <cell r="AA17">
            <v>274.5</v>
          </cell>
          <cell r="AB17"/>
          <cell r="AC17">
            <v>3183.5</v>
          </cell>
        </row>
        <row r="18">
          <cell r="Q18">
            <v>4682.5</v>
          </cell>
          <cell r="R18">
            <v>5159</v>
          </cell>
          <cell r="S18">
            <v>5315.5</v>
          </cell>
          <cell r="T18">
            <v>6153.5</v>
          </cell>
          <cell r="U18">
            <v>8315.5</v>
          </cell>
          <cell r="V18">
            <v>9994.75</v>
          </cell>
          <cell r="W18">
            <v>8775.75</v>
          </cell>
          <cell r="X18">
            <v>10433.75</v>
          </cell>
          <cell r="Y18">
            <v>6561</v>
          </cell>
          <cell r="Z18">
            <v>7269</v>
          </cell>
          <cell r="AA18">
            <v>7866.25</v>
          </cell>
          <cell r="AC18">
            <v>80526.5</v>
          </cell>
        </row>
        <row r="19">
          <cell r="Q19">
            <v>160.5</v>
          </cell>
          <cell r="R19">
            <v>257.25</v>
          </cell>
          <cell r="S19">
            <v>196</v>
          </cell>
          <cell r="T19">
            <v>166.25</v>
          </cell>
          <cell r="U19">
            <v>251.75</v>
          </cell>
          <cell r="V19">
            <v>292.75</v>
          </cell>
          <cell r="W19">
            <v>410.25</v>
          </cell>
          <cell r="X19">
            <v>274.75</v>
          </cell>
          <cell r="Y19">
            <v>253.75</v>
          </cell>
          <cell r="Z19">
            <v>342.75</v>
          </cell>
          <cell r="AA19">
            <v>199.75</v>
          </cell>
          <cell r="AB19"/>
          <cell r="AC19">
            <v>2805.75</v>
          </cell>
        </row>
        <row r="20">
          <cell r="Q20">
            <v>4377.75</v>
          </cell>
          <cell r="R20">
            <v>4632</v>
          </cell>
          <cell r="S20">
            <v>4784.5</v>
          </cell>
          <cell r="T20">
            <v>4562.75</v>
          </cell>
          <cell r="U20">
            <v>5857.25</v>
          </cell>
          <cell r="V20">
            <v>5785.25</v>
          </cell>
          <cell r="W20">
            <v>10818.75</v>
          </cell>
          <cell r="X20">
            <v>8307.25</v>
          </cell>
          <cell r="Y20">
            <v>6597.5</v>
          </cell>
          <cell r="Z20">
            <v>7354.5</v>
          </cell>
          <cell r="AA20">
            <v>5375.25</v>
          </cell>
          <cell r="AC20">
            <v>68452.75</v>
          </cell>
        </row>
        <row r="21">
          <cell r="Q21">
            <v>248.5</v>
          </cell>
          <cell r="R21">
            <v>336.5</v>
          </cell>
          <cell r="S21">
            <v>360.5</v>
          </cell>
          <cell r="T21">
            <v>287.75</v>
          </cell>
          <cell r="U21">
            <v>308.25</v>
          </cell>
          <cell r="V21">
            <v>234.25</v>
          </cell>
          <cell r="W21">
            <v>381</v>
          </cell>
          <cell r="X21">
            <v>388</v>
          </cell>
          <cell r="Y21">
            <v>384</v>
          </cell>
          <cell r="Z21">
            <v>184.75</v>
          </cell>
          <cell r="AA21">
            <v>259.5</v>
          </cell>
          <cell r="AB21"/>
          <cell r="AC21">
            <v>3373</v>
          </cell>
        </row>
        <row r="22">
          <cell r="Q22">
            <v>4982.25</v>
          </cell>
          <cell r="R22">
            <v>4701.25</v>
          </cell>
          <cell r="S22">
            <v>5656.5</v>
          </cell>
          <cell r="T22">
            <v>5104.25</v>
          </cell>
          <cell r="U22">
            <v>6947.75</v>
          </cell>
          <cell r="V22">
            <v>6519.75</v>
          </cell>
          <cell r="W22">
            <v>11132.5</v>
          </cell>
          <cell r="X22">
            <v>8781</v>
          </cell>
          <cell r="Y22">
            <v>6747</v>
          </cell>
          <cell r="Z22">
            <v>8028.75</v>
          </cell>
          <cell r="AA22">
            <v>5980.75</v>
          </cell>
          <cell r="AC22">
            <v>74581.75</v>
          </cell>
        </row>
        <row r="23">
          <cell r="Q23">
            <v>180.5</v>
          </cell>
          <cell r="R23">
            <v>244.25</v>
          </cell>
          <cell r="S23">
            <v>240</v>
          </cell>
          <cell r="T23">
            <v>242</v>
          </cell>
          <cell r="U23">
            <v>270</v>
          </cell>
          <cell r="V23">
            <v>300.25</v>
          </cell>
          <cell r="W23">
            <v>291.25</v>
          </cell>
          <cell r="X23">
            <v>262.5</v>
          </cell>
          <cell r="Y23">
            <v>230.75</v>
          </cell>
          <cell r="Z23">
            <v>326.25</v>
          </cell>
          <cell r="AA23">
            <v>243</v>
          </cell>
          <cell r="AB23"/>
          <cell r="AC23">
            <v>2830.75</v>
          </cell>
        </row>
        <row r="24">
          <cell r="Q24">
            <v>4024</v>
          </cell>
          <cell r="R24">
            <v>3223</v>
          </cell>
          <cell r="S24">
            <v>4497.75</v>
          </cell>
          <cell r="T24">
            <v>4969</v>
          </cell>
          <cell r="U24">
            <v>7176.25</v>
          </cell>
          <cell r="V24">
            <v>7160</v>
          </cell>
          <cell r="W24">
            <v>7289</v>
          </cell>
          <cell r="X24">
            <v>9214.75</v>
          </cell>
          <cell r="Y24">
            <v>5518.25</v>
          </cell>
          <cell r="Z24">
            <v>5575.5</v>
          </cell>
          <cell r="AA24">
            <v>5069.5</v>
          </cell>
          <cell r="AC24">
            <v>63717</v>
          </cell>
        </row>
        <row r="25">
          <cell r="Q25">
            <v>235.5</v>
          </cell>
          <cell r="R25">
            <v>222.25</v>
          </cell>
          <cell r="S25">
            <v>280.25</v>
          </cell>
          <cell r="T25">
            <v>225.75</v>
          </cell>
          <cell r="U25">
            <v>342.75</v>
          </cell>
          <cell r="V25">
            <v>261</v>
          </cell>
          <cell r="W25">
            <v>153.75</v>
          </cell>
          <cell r="X25">
            <v>344.5</v>
          </cell>
          <cell r="Y25">
            <v>280</v>
          </cell>
          <cell r="Z25">
            <v>246.25</v>
          </cell>
          <cell r="AA25">
            <v>174.25</v>
          </cell>
          <cell r="AB25"/>
          <cell r="AC25">
            <v>2766.25</v>
          </cell>
        </row>
        <row r="26">
          <cell r="Q26">
            <v>4351.5</v>
          </cell>
          <cell r="R26">
            <v>3359.5</v>
          </cell>
          <cell r="S26">
            <v>4302</v>
          </cell>
          <cell r="T26">
            <v>5601.5</v>
          </cell>
          <cell r="U26">
            <v>8762.5</v>
          </cell>
          <cell r="V26">
            <v>8030.5</v>
          </cell>
          <cell r="W26">
            <v>6274</v>
          </cell>
          <cell r="X26">
            <v>8230.25</v>
          </cell>
          <cell r="Y26">
            <v>5047</v>
          </cell>
          <cell r="Z26">
            <v>5768.75</v>
          </cell>
          <cell r="AA26">
            <v>4504.25</v>
          </cell>
          <cell r="AC26">
            <v>64231.75</v>
          </cell>
        </row>
        <row r="27">
          <cell r="Q27">
            <v>222.75</v>
          </cell>
          <cell r="R27">
            <v>296.25</v>
          </cell>
          <cell r="S27">
            <v>184.5</v>
          </cell>
          <cell r="T27">
            <v>299.75</v>
          </cell>
          <cell r="U27">
            <v>246.25</v>
          </cell>
          <cell r="V27">
            <v>219.25</v>
          </cell>
          <cell r="W27">
            <v>345</v>
          </cell>
          <cell r="X27">
            <v>252.75</v>
          </cell>
          <cell r="Y27">
            <v>220.5</v>
          </cell>
          <cell r="Z27">
            <v>232.25</v>
          </cell>
          <cell r="AA27">
            <v>216</v>
          </cell>
          <cell r="AB27"/>
          <cell r="AC27">
            <v>2735.25</v>
          </cell>
        </row>
        <row r="28">
          <cell r="Q28">
            <v>3625.5</v>
          </cell>
          <cell r="R28">
            <v>3145</v>
          </cell>
          <cell r="S28">
            <v>4002.75</v>
          </cell>
          <cell r="T28">
            <v>5559.25</v>
          </cell>
          <cell r="U28">
            <v>6739</v>
          </cell>
          <cell r="V28">
            <v>6559.75</v>
          </cell>
          <cell r="W28">
            <v>8047.75</v>
          </cell>
          <cell r="X28">
            <v>8059.5</v>
          </cell>
          <cell r="Y28">
            <v>4949.25</v>
          </cell>
          <cell r="Z28">
            <v>6130</v>
          </cell>
          <cell r="AA28">
            <v>5565.25</v>
          </cell>
          <cell r="AC28">
            <v>62383</v>
          </cell>
        </row>
        <row r="29">
          <cell r="Q29">
            <v>186</v>
          </cell>
          <cell r="R29">
            <v>298.5</v>
          </cell>
          <cell r="S29">
            <v>301</v>
          </cell>
          <cell r="T29">
            <v>315</v>
          </cell>
          <cell r="U29">
            <v>265</v>
          </cell>
          <cell r="V29">
            <v>272.75</v>
          </cell>
          <cell r="W29">
            <v>320.5</v>
          </cell>
          <cell r="X29">
            <v>338.25</v>
          </cell>
          <cell r="Y29">
            <v>239.5</v>
          </cell>
          <cell r="Z29">
            <v>249.5</v>
          </cell>
          <cell r="AA29">
            <v>156.25</v>
          </cell>
          <cell r="AB29"/>
          <cell r="AC29">
            <v>2942.25</v>
          </cell>
        </row>
        <row r="30">
          <cell r="Q30">
            <v>3394</v>
          </cell>
          <cell r="R30">
            <v>3256.5</v>
          </cell>
          <cell r="S30">
            <v>3174</v>
          </cell>
          <cell r="T30">
            <v>4170.5</v>
          </cell>
          <cell r="U30">
            <v>6345</v>
          </cell>
          <cell r="V30">
            <v>5681</v>
          </cell>
          <cell r="W30">
            <v>7206.75</v>
          </cell>
          <cell r="X30">
            <v>7259.4</v>
          </cell>
          <cell r="Y30">
            <v>4890.6000000000004</v>
          </cell>
          <cell r="Z30">
            <v>5625.5</v>
          </cell>
          <cell r="AA30">
            <v>4994.75</v>
          </cell>
          <cell r="AC30">
            <v>55998</v>
          </cell>
        </row>
        <row r="31">
          <cell r="Q31">
            <v>145</v>
          </cell>
          <cell r="R31">
            <v>123.75</v>
          </cell>
          <cell r="S31">
            <v>193.5</v>
          </cell>
          <cell r="T31">
            <v>159.75</v>
          </cell>
          <cell r="U31">
            <v>155</v>
          </cell>
          <cell r="V31">
            <v>253.25</v>
          </cell>
          <cell r="W31">
            <v>251.75</v>
          </cell>
          <cell r="X31">
            <v>224.5</v>
          </cell>
          <cell r="Y31">
            <v>208.5</v>
          </cell>
          <cell r="Z31">
            <v>130.5</v>
          </cell>
          <cell r="AA31">
            <v>139.75</v>
          </cell>
          <cell r="AB31"/>
          <cell r="AC31">
            <v>1985.25</v>
          </cell>
        </row>
        <row r="32">
          <cell r="Q32">
            <v>2570.75</v>
          </cell>
          <cell r="R32">
            <v>2076.25</v>
          </cell>
          <cell r="S32">
            <v>3966.75</v>
          </cell>
          <cell r="T32">
            <v>4773.5</v>
          </cell>
          <cell r="U32">
            <v>4723</v>
          </cell>
          <cell r="V32">
            <v>7216.5</v>
          </cell>
          <cell r="W32">
            <v>7932.75</v>
          </cell>
          <cell r="X32">
            <v>6615.75</v>
          </cell>
          <cell r="Y32">
            <v>4221.75</v>
          </cell>
          <cell r="Z32">
            <v>4380.25</v>
          </cell>
          <cell r="AA32">
            <v>4848.75</v>
          </cell>
          <cell r="AC32">
            <v>53326</v>
          </cell>
        </row>
        <row r="33">
          <cell r="Q33">
            <v>143.25</v>
          </cell>
          <cell r="R33">
            <v>146.75</v>
          </cell>
          <cell r="S33">
            <v>174.5</v>
          </cell>
          <cell r="T33">
            <v>153.75</v>
          </cell>
          <cell r="U33">
            <v>119.75</v>
          </cell>
          <cell r="V33">
            <v>226.75</v>
          </cell>
          <cell r="W33">
            <v>186.75</v>
          </cell>
          <cell r="X33">
            <v>147.25</v>
          </cell>
          <cell r="Y33">
            <v>190.75</v>
          </cell>
          <cell r="Z33">
            <v>205.25</v>
          </cell>
          <cell r="AA33">
            <v>154.25</v>
          </cell>
          <cell r="AB33"/>
          <cell r="AC33">
            <v>1849</v>
          </cell>
        </row>
        <row r="34">
          <cell r="Q34">
            <v>1899.5</v>
          </cell>
          <cell r="R34">
            <v>1715.75</v>
          </cell>
          <cell r="S34">
            <v>3253</v>
          </cell>
          <cell r="T34">
            <v>2895.25</v>
          </cell>
          <cell r="U34">
            <v>3258.5</v>
          </cell>
          <cell r="V34">
            <v>5283.5</v>
          </cell>
          <cell r="W34">
            <v>6002.75</v>
          </cell>
          <cell r="X34">
            <v>5276.5</v>
          </cell>
          <cell r="Y34">
            <v>3584.5</v>
          </cell>
          <cell r="Z34">
            <v>3597</v>
          </cell>
          <cell r="AA34">
            <v>3846.75</v>
          </cell>
          <cell r="AC34">
            <v>40613</v>
          </cell>
        </row>
        <row r="52">
          <cell r="D52">
            <v>56995.75</v>
          </cell>
          <cell r="Q52">
            <v>55030.5</v>
          </cell>
          <cell r="R52">
            <v>51890.25</v>
          </cell>
          <cell r="S52">
            <v>68666</v>
          </cell>
          <cell r="T52">
            <v>73962.25</v>
          </cell>
          <cell r="U52">
            <v>88903.040000000008</v>
          </cell>
          <cell r="V52">
            <v>118009.70999999999</v>
          </cell>
          <cell r="W52">
            <v>125591.75</v>
          </cell>
          <cell r="X52">
            <v>134365.65</v>
          </cell>
          <cell r="Y52">
            <v>86513.600000000006</v>
          </cell>
          <cell r="Z52">
            <v>89966.45</v>
          </cell>
          <cell r="AA52">
            <v>85153.05</v>
          </cell>
          <cell r="AB52">
            <v>0</v>
          </cell>
        </row>
        <row r="58">
          <cell r="Q58">
            <v>956.5</v>
          </cell>
          <cell r="R58">
            <v>925.5</v>
          </cell>
          <cell r="S58">
            <v>1891.75</v>
          </cell>
          <cell r="T58">
            <v>1984.75</v>
          </cell>
          <cell r="U58">
            <v>2071.25</v>
          </cell>
          <cell r="V58">
            <v>2733.5</v>
          </cell>
          <cell r="W58">
            <v>3346.5</v>
          </cell>
          <cell r="X58">
            <v>3837.25</v>
          </cell>
          <cell r="Y58">
            <v>1981.5</v>
          </cell>
          <cell r="Z58">
            <v>1850.75</v>
          </cell>
          <cell r="AA58">
            <v>1945.5</v>
          </cell>
          <cell r="AB58"/>
        </row>
        <row r="59">
          <cell r="Q59">
            <v>901</v>
          </cell>
          <cell r="R59">
            <v>829.75</v>
          </cell>
          <cell r="S59">
            <v>1147.25</v>
          </cell>
          <cell r="T59">
            <v>1108.75</v>
          </cell>
          <cell r="U59">
            <v>1812</v>
          </cell>
          <cell r="V59">
            <v>2721</v>
          </cell>
          <cell r="W59">
            <v>3385.25</v>
          </cell>
          <cell r="X59">
            <v>3424.75</v>
          </cell>
          <cell r="Y59">
            <v>2780.25</v>
          </cell>
          <cell r="Z59">
            <v>2684.5</v>
          </cell>
          <cell r="AA59">
            <v>2585.75</v>
          </cell>
          <cell r="AB59"/>
        </row>
        <row r="60">
          <cell r="Q60">
            <v>1145.5</v>
          </cell>
          <cell r="R60">
            <v>1241.75</v>
          </cell>
          <cell r="S60">
            <v>1336</v>
          </cell>
          <cell r="T60">
            <v>1716.25</v>
          </cell>
          <cell r="U60">
            <v>2348</v>
          </cell>
          <cell r="V60">
            <v>3208</v>
          </cell>
          <cell r="W60">
            <v>4083</v>
          </cell>
          <cell r="X60">
            <v>3337</v>
          </cell>
          <cell r="Y60">
            <v>2580.5</v>
          </cell>
          <cell r="Z60">
            <v>2128.75</v>
          </cell>
          <cell r="AA60">
            <v>1781</v>
          </cell>
          <cell r="AB60"/>
        </row>
        <row r="61">
          <cell r="Q61">
            <v>2689.75</v>
          </cell>
          <cell r="R61">
            <v>1853.25</v>
          </cell>
          <cell r="S61">
            <v>2537.25</v>
          </cell>
          <cell r="T61">
            <v>3313.5</v>
          </cell>
          <cell r="U61">
            <v>3490.5</v>
          </cell>
          <cell r="V61">
            <v>4310.75</v>
          </cell>
          <cell r="W61">
            <v>5667.25</v>
          </cell>
          <cell r="X61">
            <v>4319.5</v>
          </cell>
          <cell r="Y61">
            <v>2997.75</v>
          </cell>
          <cell r="Z61">
            <v>2707.75</v>
          </cell>
          <cell r="AA61">
            <v>2517.5</v>
          </cell>
          <cell r="AB61"/>
        </row>
        <row r="62">
          <cell r="Q62">
            <v>1532.5</v>
          </cell>
          <cell r="R62">
            <v>1101.75</v>
          </cell>
          <cell r="S62">
            <v>2080.25</v>
          </cell>
          <cell r="T62">
            <v>1538.25</v>
          </cell>
          <cell r="U62">
            <v>2328.5</v>
          </cell>
          <cell r="V62">
            <v>2572.5</v>
          </cell>
          <cell r="W62">
            <v>3207.25</v>
          </cell>
          <cell r="X62">
            <v>2915.75</v>
          </cell>
          <cell r="Y62">
            <v>2151.25</v>
          </cell>
          <cell r="Z62">
            <v>1978.5</v>
          </cell>
          <cell r="AA62">
            <v>1999</v>
          </cell>
          <cell r="AB62"/>
        </row>
        <row r="63">
          <cell r="Q63">
            <v>999.75</v>
          </cell>
          <cell r="R63">
            <v>818.25</v>
          </cell>
          <cell r="S63">
            <v>1494.75</v>
          </cell>
          <cell r="T63">
            <v>1569</v>
          </cell>
          <cell r="U63">
            <v>2035.5</v>
          </cell>
          <cell r="V63">
            <v>3273.5</v>
          </cell>
          <cell r="W63">
            <v>3584.5</v>
          </cell>
          <cell r="X63">
            <v>3538</v>
          </cell>
          <cell r="Y63">
            <v>2294</v>
          </cell>
          <cell r="Z63">
            <v>1811.25</v>
          </cell>
          <cell r="AA63">
            <v>2027.75</v>
          </cell>
          <cell r="AB63"/>
        </row>
        <row r="64">
          <cell r="Q64">
            <v>1366.25</v>
          </cell>
          <cell r="R64">
            <v>986.5</v>
          </cell>
          <cell r="S64">
            <v>1641.25</v>
          </cell>
          <cell r="T64">
            <v>1908.5</v>
          </cell>
          <cell r="U64">
            <v>2182.25</v>
          </cell>
          <cell r="V64">
            <v>3915.5</v>
          </cell>
          <cell r="W64">
            <v>4511.75</v>
          </cell>
          <cell r="X64">
            <v>5024</v>
          </cell>
          <cell r="Y64">
            <v>2797.25</v>
          </cell>
          <cell r="Z64">
            <v>2341.5</v>
          </cell>
          <cell r="AA64">
            <v>2847.75</v>
          </cell>
          <cell r="AB64"/>
        </row>
        <row r="65">
          <cell r="Q65">
            <v>1416.5</v>
          </cell>
          <cell r="R65">
            <v>1381.75</v>
          </cell>
          <cell r="S65">
            <v>1775.5</v>
          </cell>
          <cell r="T65">
            <v>2010</v>
          </cell>
          <cell r="U65">
            <v>2854</v>
          </cell>
          <cell r="V65">
            <v>3994.75</v>
          </cell>
          <cell r="W65">
            <v>5291.75</v>
          </cell>
          <cell r="X65">
            <v>4543.75</v>
          </cell>
          <cell r="Y65">
            <v>3170.75</v>
          </cell>
          <cell r="Z65">
            <v>3018.75</v>
          </cell>
          <cell r="AA65">
            <v>2523.75</v>
          </cell>
          <cell r="AB65"/>
        </row>
        <row r="66">
          <cell r="Q66">
            <v>1188.25</v>
          </cell>
          <cell r="R66">
            <v>1334.5</v>
          </cell>
          <cell r="S66">
            <v>1776.5</v>
          </cell>
          <cell r="T66">
            <v>1890.75</v>
          </cell>
          <cell r="U66">
            <v>3050.5</v>
          </cell>
          <cell r="V66">
            <v>3239.5</v>
          </cell>
          <cell r="W66">
            <v>4295</v>
          </cell>
          <cell r="X66">
            <v>3540.5</v>
          </cell>
          <cell r="Y66">
            <v>2392.5</v>
          </cell>
          <cell r="Z66">
            <v>2470.75</v>
          </cell>
          <cell r="AA66">
            <v>2292.75</v>
          </cell>
          <cell r="AB66"/>
        </row>
        <row r="67">
          <cell r="Q67">
            <v>1169.75</v>
          </cell>
          <cell r="R67">
            <v>1090.5</v>
          </cell>
          <cell r="S67">
            <v>1503.5</v>
          </cell>
          <cell r="T67">
            <v>1877</v>
          </cell>
          <cell r="U67">
            <v>3467</v>
          </cell>
          <cell r="V67">
            <v>4269.75</v>
          </cell>
          <cell r="W67">
            <v>5132.25</v>
          </cell>
          <cell r="X67">
            <v>4575.75</v>
          </cell>
          <cell r="Y67">
            <v>2781.25</v>
          </cell>
          <cell r="Z67">
            <v>2846</v>
          </cell>
          <cell r="AA67">
            <v>2890</v>
          </cell>
          <cell r="AB67"/>
        </row>
        <row r="68">
          <cell r="Q68">
            <v>1040.75</v>
          </cell>
          <cell r="R68">
            <v>1080.75</v>
          </cell>
          <cell r="S68">
            <v>1578.75</v>
          </cell>
          <cell r="T68">
            <v>1604.75</v>
          </cell>
          <cell r="U68">
            <v>2361</v>
          </cell>
          <cell r="V68">
            <v>4281.5</v>
          </cell>
          <cell r="W68">
            <v>3856.25</v>
          </cell>
          <cell r="X68">
            <v>3256.75</v>
          </cell>
          <cell r="Y68">
            <v>1926.25</v>
          </cell>
          <cell r="Z68">
            <v>1713.25</v>
          </cell>
          <cell r="AA68">
            <v>1899.75</v>
          </cell>
          <cell r="AB68"/>
        </row>
        <row r="69">
          <cell r="Q69">
            <v>1260.5</v>
          </cell>
          <cell r="R69">
            <v>1025.5</v>
          </cell>
          <cell r="S69">
            <v>2028.25</v>
          </cell>
          <cell r="T69">
            <v>1987.5</v>
          </cell>
          <cell r="U69">
            <v>2284.5</v>
          </cell>
          <cell r="V69">
            <v>3799.5</v>
          </cell>
          <cell r="W69">
            <v>4034</v>
          </cell>
          <cell r="X69">
            <v>4692.75</v>
          </cell>
          <cell r="Y69">
            <v>2715</v>
          </cell>
          <cell r="Z69">
            <v>2191.5</v>
          </cell>
          <cell r="AA69">
            <v>2727</v>
          </cell>
          <cell r="AB69"/>
        </row>
        <row r="70">
          <cell r="Q70">
            <v>2459.25</v>
          </cell>
          <cell r="R70">
            <v>1743.5</v>
          </cell>
          <cell r="S70">
            <v>2382.25</v>
          </cell>
          <cell r="T70">
            <v>2608.5</v>
          </cell>
          <cell r="U70">
            <v>3196.25</v>
          </cell>
          <cell r="V70">
            <v>3238</v>
          </cell>
          <cell r="W70">
            <v>5160.25</v>
          </cell>
          <cell r="X70">
            <v>4236</v>
          </cell>
          <cell r="Y70">
            <v>3244.75</v>
          </cell>
          <cell r="Z70">
            <v>2893.75</v>
          </cell>
          <cell r="AA70">
            <v>2389.5</v>
          </cell>
          <cell r="AB70"/>
        </row>
        <row r="71">
          <cell r="Q71">
            <v>1568.75</v>
          </cell>
          <cell r="R71">
            <v>1016.75</v>
          </cell>
          <cell r="S71">
            <v>2233.75</v>
          </cell>
          <cell r="T71">
            <v>2020.75</v>
          </cell>
          <cell r="U71">
            <v>2658.25</v>
          </cell>
          <cell r="V71">
            <v>3426.75</v>
          </cell>
          <cell r="W71">
            <v>4142.25</v>
          </cell>
          <cell r="X71">
            <v>4261.25</v>
          </cell>
          <cell r="Y71">
            <v>2623.25</v>
          </cell>
          <cell r="Z71">
            <v>2375.75</v>
          </cell>
          <cell r="AA71">
            <v>2406.75</v>
          </cell>
          <cell r="AB71"/>
        </row>
        <row r="73">
          <cell r="Q73"/>
          <cell r="R73"/>
          <cell r="S73"/>
          <cell r="T73"/>
          <cell r="U73"/>
          <cell r="V73"/>
          <cell r="W73"/>
          <cell r="X73"/>
          <cell r="Y73"/>
          <cell r="Z73"/>
          <cell r="AA73"/>
          <cell r="AB73"/>
        </row>
        <row r="74">
          <cell r="Q74"/>
          <cell r="R74"/>
          <cell r="S74"/>
          <cell r="T74"/>
          <cell r="U74"/>
          <cell r="V74"/>
          <cell r="W74"/>
          <cell r="X74"/>
          <cell r="Y74"/>
          <cell r="Z74"/>
          <cell r="AA74"/>
          <cell r="AB74"/>
        </row>
        <row r="75">
          <cell r="Q75"/>
          <cell r="R75"/>
          <cell r="S75"/>
          <cell r="T75"/>
          <cell r="U75"/>
          <cell r="V75"/>
          <cell r="W75"/>
          <cell r="X75"/>
          <cell r="Y75"/>
          <cell r="Z75"/>
          <cell r="AA75"/>
          <cell r="AB75"/>
        </row>
        <row r="76">
          <cell r="Q76"/>
          <cell r="R76"/>
          <cell r="S76"/>
          <cell r="T76"/>
          <cell r="U76"/>
          <cell r="V76"/>
          <cell r="W76"/>
          <cell r="X76"/>
          <cell r="Y76"/>
          <cell r="Z76"/>
          <cell r="AA76"/>
          <cell r="AB76"/>
        </row>
        <row r="77">
          <cell r="Q77"/>
          <cell r="R77"/>
          <cell r="S77"/>
          <cell r="T77"/>
          <cell r="U77"/>
          <cell r="V77"/>
          <cell r="W77"/>
          <cell r="X77"/>
          <cell r="Y77"/>
          <cell r="Z77"/>
          <cell r="AA77"/>
          <cell r="AB77"/>
        </row>
        <row r="78">
          <cell r="Q78"/>
          <cell r="R78"/>
          <cell r="S78"/>
          <cell r="T78"/>
          <cell r="U78"/>
          <cell r="V78"/>
          <cell r="W78"/>
          <cell r="X78"/>
          <cell r="Y78"/>
          <cell r="Z78"/>
          <cell r="AA78"/>
          <cell r="AB78"/>
        </row>
        <row r="79">
          <cell r="Q79"/>
          <cell r="R79"/>
          <cell r="S79"/>
          <cell r="T79"/>
          <cell r="U79"/>
          <cell r="V79"/>
          <cell r="W79"/>
          <cell r="X79"/>
          <cell r="Y79"/>
          <cell r="Z79"/>
          <cell r="AA79"/>
          <cell r="AB79"/>
        </row>
        <row r="80">
          <cell r="Q80"/>
          <cell r="R80"/>
          <cell r="S80"/>
          <cell r="T80"/>
          <cell r="U80"/>
          <cell r="V80"/>
          <cell r="W80"/>
          <cell r="X80"/>
          <cell r="Y80"/>
          <cell r="Z80"/>
          <cell r="AA80"/>
          <cell r="AB80"/>
        </row>
        <row r="81">
          <cell r="Q81"/>
          <cell r="R81"/>
          <cell r="S81"/>
          <cell r="T81"/>
          <cell r="U81"/>
          <cell r="V81"/>
          <cell r="W81"/>
          <cell r="X81"/>
          <cell r="Y81"/>
          <cell r="Z81"/>
          <cell r="AA81"/>
          <cell r="AB81"/>
        </row>
        <row r="82">
          <cell r="Q82"/>
          <cell r="R82"/>
          <cell r="S82"/>
          <cell r="T82"/>
          <cell r="U82"/>
          <cell r="V82"/>
          <cell r="W82"/>
          <cell r="X82"/>
          <cell r="Y82"/>
          <cell r="Z82"/>
          <cell r="AA82"/>
          <cell r="AB82"/>
        </row>
        <row r="83">
          <cell r="Q83"/>
          <cell r="R83"/>
          <cell r="S83"/>
          <cell r="T83"/>
          <cell r="U83"/>
          <cell r="V83"/>
          <cell r="W83"/>
          <cell r="X83"/>
          <cell r="Y83"/>
          <cell r="Z83"/>
          <cell r="AA83"/>
          <cell r="AB83"/>
        </row>
        <row r="84">
          <cell r="Q84"/>
          <cell r="R84"/>
          <cell r="S84"/>
          <cell r="T84"/>
          <cell r="U84"/>
          <cell r="V84"/>
          <cell r="W84"/>
          <cell r="X84"/>
          <cell r="Y84"/>
          <cell r="Z84"/>
          <cell r="AA84"/>
          <cell r="AB84"/>
        </row>
        <row r="85">
          <cell r="Q85"/>
          <cell r="R85"/>
          <cell r="S85"/>
          <cell r="T85"/>
          <cell r="U85"/>
          <cell r="V85"/>
          <cell r="W85"/>
          <cell r="X85"/>
          <cell r="Y85"/>
          <cell r="Z85"/>
          <cell r="AA85"/>
          <cell r="AB85"/>
        </row>
        <row r="86">
          <cell r="Q86"/>
          <cell r="R86"/>
          <cell r="S86"/>
          <cell r="T86"/>
          <cell r="U86"/>
          <cell r="V86"/>
          <cell r="W86"/>
          <cell r="X86"/>
          <cell r="Y86"/>
          <cell r="Z86"/>
          <cell r="AA86"/>
          <cell r="AB86"/>
        </row>
        <row r="88">
          <cell r="Q88">
            <v>19695</v>
          </cell>
          <cell r="R88">
            <v>16430</v>
          </cell>
          <cell r="S88">
            <v>25407</v>
          </cell>
          <cell r="T88">
            <v>27138.25</v>
          </cell>
          <cell r="U88">
            <v>36139.5</v>
          </cell>
          <cell r="V88">
            <v>48984.5</v>
          </cell>
          <cell r="W88">
            <v>59697.25</v>
          </cell>
          <cell r="X88">
            <v>55503</v>
          </cell>
          <cell r="Y88">
            <v>36436.25</v>
          </cell>
          <cell r="Z88">
            <v>33012.75</v>
          </cell>
          <cell r="AA88">
            <v>32833.75</v>
          </cell>
          <cell r="AB88">
            <v>0</v>
          </cell>
          <cell r="AC88">
            <v>391277.25</v>
          </cell>
        </row>
        <row r="89">
          <cell r="Q89">
            <v>55030.5</v>
          </cell>
          <cell r="R89">
            <v>51890.25</v>
          </cell>
          <cell r="S89">
            <v>68666</v>
          </cell>
          <cell r="T89">
            <v>73962.25</v>
          </cell>
          <cell r="U89">
            <v>88903.040000000008</v>
          </cell>
          <cell r="V89">
            <v>118009.70999999999</v>
          </cell>
          <cell r="W89">
            <v>125591.75</v>
          </cell>
          <cell r="X89">
            <v>134365.65</v>
          </cell>
          <cell r="Y89">
            <v>86513.600000000006</v>
          </cell>
          <cell r="Z89">
            <v>89966.45</v>
          </cell>
          <cell r="AA89">
            <v>85153.05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s2018"/>
      <sheetName val="Diesel2018"/>
    </sheetNames>
    <sheetDataSet>
      <sheetData sheetId="0">
        <row r="8">
          <cell r="D8">
            <v>131461.24000000002</v>
          </cell>
          <cell r="E8">
            <v>197375.04</v>
          </cell>
          <cell r="F8">
            <v>217643.21</v>
          </cell>
          <cell r="G8">
            <v>297535.03999999998</v>
          </cell>
          <cell r="H8">
            <v>324237.87</v>
          </cell>
          <cell r="I8">
            <v>385880.77</v>
          </cell>
          <cell r="J8">
            <v>381298.12</v>
          </cell>
          <cell r="K8">
            <v>258250.56999999995</v>
          </cell>
          <cell r="L8">
            <v>252507.29</v>
          </cell>
          <cell r="M8">
            <v>252915.79</v>
          </cell>
          <cell r="N8">
            <v>218302.47999999998</v>
          </cell>
        </row>
        <row r="9">
          <cell r="D9">
            <v>122836.04</v>
          </cell>
          <cell r="E9">
            <v>212761.63</v>
          </cell>
          <cell r="F9">
            <v>215650.74000000002</v>
          </cell>
          <cell r="G9">
            <v>278676.28000000003</v>
          </cell>
          <cell r="H9">
            <v>341955.58</v>
          </cell>
          <cell r="I9">
            <v>402424.64</v>
          </cell>
          <cell r="J9">
            <v>389864.16</v>
          </cell>
          <cell r="K9">
            <v>270395.67</v>
          </cell>
          <cell r="L9">
            <v>239436.16999999998</v>
          </cell>
          <cell r="M9">
            <v>241322.52999999997</v>
          </cell>
          <cell r="N9">
            <v>229134.84</v>
          </cell>
        </row>
        <row r="10">
          <cell r="D10">
            <v>126138.59999999999</v>
          </cell>
          <cell r="E10">
            <v>180251.18000000002</v>
          </cell>
          <cell r="F10">
            <v>202527.23</v>
          </cell>
          <cell r="G10">
            <v>135312.49</v>
          </cell>
          <cell r="H10">
            <v>270517.07</v>
          </cell>
          <cell r="I10">
            <v>301938.74999999994</v>
          </cell>
          <cell r="J10">
            <v>304755</v>
          </cell>
          <cell r="K10">
            <v>207073.49</v>
          </cell>
          <cell r="L10">
            <v>212068.62000000002</v>
          </cell>
          <cell r="M10">
            <v>214682.88</v>
          </cell>
          <cell r="N10">
            <v>190875.51999999999</v>
          </cell>
        </row>
        <row r="11">
          <cell r="D11">
            <v>151373.71000000002</v>
          </cell>
          <cell r="E11">
            <v>241858.74999999997</v>
          </cell>
          <cell r="F11">
            <v>227453.43</v>
          </cell>
          <cell r="G11">
            <v>211621.27000000002</v>
          </cell>
          <cell r="H11">
            <v>365748.52</v>
          </cell>
          <cell r="I11">
            <v>446258.82</v>
          </cell>
          <cell r="J11">
            <v>422041.2</v>
          </cell>
          <cell r="K11">
            <v>303842.06999999995</v>
          </cell>
          <cell r="L11">
            <v>266740.09000000003</v>
          </cell>
          <cell r="M11">
            <v>280737.69</v>
          </cell>
          <cell r="N11">
            <v>252128.44</v>
          </cell>
        </row>
        <row r="12">
          <cell r="D12">
            <v>166187.63999999998</v>
          </cell>
          <cell r="E12">
            <v>269929.61000000004</v>
          </cell>
          <cell r="F12">
            <v>398866.13</v>
          </cell>
          <cell r="G12">
            <v>454531.25</v>
          </cell>
          <cell r="H12">
            <v>462340.09</v>
          </cell>
          <cell r="I12">
            <v>395426</v>
          </cell>
          <cell r="J12">
            <v>393890.99000000005</v>
          </cell>
          <cell r="K12">
            <v>260982.44999999998</v>
          </cell>
          <cell r="L12">
            <v>272642.06</v>
          </cell>
          <cell r="M12">
            <v>277473.37</v>
          </cell>
          <cell r="N12">
            <v>253950.32</v>
          </cell>
        </row>
        <row r="13">
          <cell r="D13">
            <v>127341.63</v>
          </cell>
          <cell r="E13">
            <v>209359.48</v>
          </cell>
          <cell r="F13">
            <v>247823.46</v>
          </cell>
          <cell r="G13">
            <v>350074.3</v>
          </cell>
          <cell r="H13">
            <v>306774.56</v>
          </cell>
          <cell r="I13">
            <v>334950.14000000007</v>
          </cell>
          <cell r="J13">
            <v>319474.98</v>
          </cell>
          <cell r="K13">
            <v>227646.21999999997</v>
          </cell>
          <cell r="L13">
            <v>228562.19</v>
          </cell>
          <cell r="M13">
            <v>220123.48</v>
          </cell>
          <cell r="N13">
            <v>202074.49000000002</v>
          </cell>
        </row>
        <row r="14">
          <cell r="D14">
            <v>159798.23000000001</v>
          </cell>
          <cell r="E14">
            <v>165468.81</v>
          </cell>
          <cell r="F14">
            <v>0</v>
          </cell>
          <cell r="G14">
            <v>0</v>
          </cell>
          <cell r="H14">
            <v>82527.049999999988</v>
          </cell>
          <cell r="I14">
            <v>363352.52</v>
          </cell>
          <cell r="J14">
            <v>360789.63</v>
          </cell>
          <cell r="K14">
            <v>265982.64999999997</v>
          </cell>
          <cell r="L14">
            <v>258520.85</v>
          </cell>
          <cell r="M14">
            <v>262379.13</v>
          </cell>
          <cell r="N14">
            <v>241897.74000000002</v>
          </cell>
        </row>
        <row r="15">
          <cell r="D15">
            <v>149665.83000000002</v>
          </cell>
          <cell r="E15">
            <v>171499.01</v>
          </cell>
          <cell r="F15">
            <v>0</v>
          </cell>
          <cell r="G15">
            <v>0</v>
          </cell>
          <cell r="H15">
            <v>100690.83</v>
          </cell>
          <cell r="I15">
            <v>378056.61999999994</v>
          </cell>
          <cell r="J15">
            <v>361348.57999999996</v>
          </cell>
          <cell r="K15">
            <v>269465.3</v>
          </cell>
          <cell r="L15">
            <v>254089.11</v>
          </cell>
          <cell r="M15">
            <v>254409.56000000003</v>
          </cell>
          <cell r="N15">
            <v>230772.8</v>
          </cell>
        </row>
        <row r="16">
          <cell r="D16">
            <v>117080.06999999999</v>
          </cell>
          <cell r="E16">
            <v>182367.00999999998</v>
          </cell>
          <cell r="F16">
            <v>206792.29000000004</v>
          </cell>
          <cell r="G16">
            <v>235300.58</v>
          </cell>
          <cell r="H16">
            <v>278286.01</v>
          </cell>
          <cell r="I16">
            <v>276397.68</v>
          </cell>
          <cell r="J16">
            <v>278791.61</v>
          </cell>
          <cell r="K16">
            <v>183382.37</v>
          </cell>
          <cell r="L16">
            <v>183159.38999999998</v>
          </cell>
          <cell r="M16">
            <v>191085.6</v>
          </cell>
          <cell r="N16">
            <v>174899.92</v>
          </cell>
        </row>
        <row r="17">
          <cell r="D17">
            <v>106674.95</v>
          </cell>
          <cell r="E17">
            <v>202380.94999999995</v>
          </cell>
          <cell r="F17">
            <v>246638.38999999998</v>
          </cell>
          <cell r="G17">
            <v>311438.84000000003</v>
          </cell>
          <cell r="H17">
            <v>306795.05</v>
          </cell>
          <cell r="I17">
            <v>229119.81999999998</v>
          </cell>
          <cell r="J17">
            <v>217193.68000000002</v>
          </cell>
          <cell r="K17">
            <v>152860.35</v>
          </cell>
          <cell r="L17">
            <v>143256.52999999997</v>
          </cell>
          <cell r="M17">
            <v>139955.31</v>
          </cell>
          <cell r="N17">
            <v>154294.25000000003</v>
          </cell>
        </row>
        <row r="18">
          <cell r="D18">
            <v>154678.95000000001</v>
          </cell>
          <cell r="E18">
            <v>227293.24999999997</v>
          </cell>
          <cell r="F18">
            <v>238103.24000000002</v>
          </cell>
          <cell r="G18">
            <v>272548.46000000002</v>
          </cell>
          <cell r="H18">
            <v>303024.12</v>
          </cell>
          <cell r="I18">
            <v>360859.02</v>
          </cell>
          <cell r="J18">
            <v>334704.75</v>
          </cell>
          <cell r="K18">
            <v>235793.43</v>
          </cell>
          <cell r="L18">
            <v>247265.96999999997</v>
          </cell>
          <cell r="M18">
            <v>279773.72000000003</v>
          </cell>
          <cell r="N18">
            <v>264697.88</v>
          </cell>
        </row>
        <row r="19">
          <cell r="D19">
            <v>128880.36</v>
          </cell>
          <cell r="E19">
            <v>198061.69</v>
          </cell>
          <cell r="F19">
            <v>198441.53</v>
          </cell>
          <cell r="G19">
            <v>227332.56999999998</v>
          </cell>
          <cell r="H19">
            <v>236398.19</v>
          </cell>
          <cell r="I19">
            <v>293495.79000000004</v>
          </cell>
          <cell r="J19">
            <v>278053.31</v>
          </cell>
          <cell r="K19">
            <v>203634.85</v>
          </cell>
          <cell r="L19">
            <v>216924.81</v>
          </cell>
          <cell r="M19">
            <v>235110.28999999998</v>
          </cell>
          <cell r="N19">
            <v>207028.54000000004</v>
          </cell>
        </row>
        <row r="20">
          <cell r="D20">
            <v>189002.86</v>
          </cell>
          <cell r="E20">
            <v>279748.09000000003</v>
          </cell>
          <cell r="F20">
            <v>293258.62999999995</v>
          </cell>
          <cell r="G20">
            <v>333068.63999999996</v>
          </cell>
          <cell r="H20">
            <v>378238.06</v>
          </cell>
          <cell r="I20">
            <v>428193.04</v>
          </cell>
          <cell r="J20">
            <v>439432.68</v>
          </cell>
          <cell r="K20">
            <v>325197.12999999995</v>
          </cell>
          <cell r="L20">
            <v>322305.07</v>
          </cell>
          <cell r="M20">
            <v>335071.82999999996</v>
          </cell>
          <cell r="N20">
            <v>337922.18999999994</v>
          </cell>
        </row>
        <row r="21">
          <cell r="D21">
            <v>169501.05000000002</v>
          </cell>
          <cell r="E21">
            <v>250850.95999999996</v>
          </cell>
          <cell r="F21">
            <v>238962.74000000002</v>
          </cell>
          <cell r="G21">
            <v>272683.45</v>
          </cell>
          <cell r="H21">
            <v>315320.89000000007</v>
          </cell>
          <cell r="I21">
            <v>356158.49</v>
          </cell>
          <cell r="J21">
            <v>349069.38</v>
          </cell>
          <cell r="K21">
            <v>281729.15000000002</v>
          </cell>
          <cell r="L21">
            <v>261704.33000000002</v>
          </cell>
          <cell r="M21">
            <v>270260.92</v>
          </cell>
          <cell r="N21">
            <v>259870.11</v>
          </cell>
        </row>
      </sheetData>
      <sheetData sheetId="1">
        <row r="8">
          <cell r="D8">
            <v>216952.42000000004</v>
          </cell>
          <cell r="E8">
            <v>262974.90000000002</v>
          </cell>
          <cell r="F8">
            <v>257395.9</v>
          </cell>
          <cell r="G8">
            <v>274340.51</v>
          </cell>
          <cell r="H8">
            <v>253631.71</v>
          </cell>
          <cell r="I8">
            <v>249988.32</v>
          </cell>
          <cell r="J8">
            <v>284987.55</v>
          </cell>
          <cell r="K8">
            <v>272006.89</v>
          </cell>
          <cell r="L8">
            <v>280299.82</v>
          </cell>
          <cell r="M8">
            <v>233548.26</v>
          </cell>
          <cell r="N8">
            <v>243624.04</v>
          </cell>
        </row>
        <row r="9">
          <cell r="D9">
            <v>172687.69</v>
          </cell>
          <cell r="E9">
            <v>208033.2</v>
          </cell>
          <cell r="F9">
            <v>205719.81</v>
          </cell>
          <cell r="G9">
            <v>223073.39</v>
          </cell>
          <cell r="H9">
            <v>208120.06</v>
          </cell>
          <cell r="I9">
            <v>207258.01</v>
          </cell>
          <cell r="J9">
            <v>235023.13</v>
          </cell>
          <cell r="K9">
            <v>220487.88</v>
          </cell>
          <cell r="L9">
            <v>217654.19</v>
          </cell>
          <cell r="M9">
            <v>186551.3</v>
          </cell>
          <cell r="N9">
            <v>176089.72</v>
          </cell>
        </row>
        <row r="10">
          <cell r="D10">
            <v>186239.53999999998</v>
          </cell>
          <cell r="E10">
            <v>210587.92</v>
          </cell>
          <cell r="F10">
            <v>207807.01</v>
          </cell>
          <cell r="G10">
            <v>94099.68</v>
          </cell>
          <cell r="H10">
            <v>155584.9</v>
          </cell>
          <cell r="I10">
            <v>181181.95</v>
          </cell>
          <cell r="J10">
            <v>222771.28</v>
          </cell>
          <cell r="K10">
            <v>202792.17</v>
          </cell>
          <cell r="L10">
            <v>217785.43</v>
          </cell>
          <cell r="M10">
            <v>186992.4</v>
          </cell>
          <cell r="N10">
            <v>183558.66</v>
          </cell>
        </row>
        <row r="11">
          <cell r="D11">
            <v>170367.67</v>
          </cell>
          <cell r="E11">
            <v>189581.13</v>
          </cell>
          <cell r="F11">
            <v>184119.28</v>
          </cell>
          <cell r="G11">
            <v>97180.15</v>
          </cell>
          <cell r="H11">
            <v>176188.01</v>
          </cell>
          <cell r="I11">
            <v>201825.62</v>
          </cell>
          <cell r="J11">
            <v>252651.12</v>
          </cell>
          <cell r="K11">
            <v>240469.65</v>
          </cell>
          <cell r="L11">
            <v>234269.58</v>
          </cell>
          <cell r="M11">
            <v>185205.78</v>
          </cell>
          <cell r="N11">
            <v>162874.54</v>
          </cell>
        </row>
        <row r="12">
          <cell r="D12">
            <v>177004.84999999998</v>
          </cell>
          <cell r="E12">
            <v>262593.8</v>
          </cell>
          <cell r="F12">
            <v>300609.15999999997</v>
          </cell>
          <cell r="G12">
            <v>352560.63</v>
          </cell>
          <cell r="H12">
            <v>269840.82</v>
          </cell>
          <cell r="I12">
            <v>211401.65</v>
          </cell>
          <cell r="J12">
            <v>259432.3</v>
          </cell>
          <cell r="K12">
            <v>202367.53</v>
          </cell>
          <cell r="L12">
            <v>215912.1</v>
          </cell>
          <cell r="M12">
            <v>188037.22</v>
          </cell>
          <cell r="N12">
            <v>178823.61</v>
          </cell>
        </row>
        <row r="13">
          <cell r="D13">
            <v>114564.95</v>
          </cell>
          <cell r="E13">
            <v>155460.95000000001</v>
          </cell>
          <cell r="F13">
            <v>206403.14</v>
          </cell>
          <cell r="G13">
            <v>261216.38</v>
          </cell>
          <cell r="H13">
            <v>165960.85</v>
          </cell>
          <cell r="I13">
            <v>149805.82</v>
          </cell>
          <cell r="J13">
            <v>186887.35</v>
          </cell>
          <cell r="K13">
            <v>172392.11</v>
          </cell>
          <cell r="L13">
            <v>190410.65</v>
          </cell>
          <cell r="M13">
            <v>145612.19</v>
          </cell>
          <cell r="N13">
            <v>146576.44</v>
          </cell>
        </row>
        <row r="14">
          <cell r="D14">
            <v>133451.82999999999</v>
          </cell>
          <cell r="E14">
            <v>130533.19</v>
          </cell>
          <cell r="F14">
            <v>0</v>
          </cell>
          <cell r="G14">
            <v>0</v>
          </cell>
          <cell r="H14">
            <v>36026.01</v>
          </cell>
          <cell r="I14">
            <v>146699.41</v>
          </cell>
          <cell r="J14">
            <v>165645.46</v>
          </cell>
          <cell r="K14">
            <v>163932.04999999999</v>
          </cell>
          <cell r="L14">
            <v>205524.11</v>
          </cell>
          <cell r="M14">
            <v>176411.91</v>
          </cell>
          <cell r="N14">
            <v>192913.3</v>
          </cell>
        </row>
        <row r="15">
          <cell r="D15">
            <v>135261.28999999998</v>
          </cell>
          <cell r="E15">
            <v>126336.05</v>
          </cell>
          <cell r="F15">
            <v>0</v>
          </cell>
          <cell r="G15">
            <v>0</v>
          </cell>
          <cell r="H15">
            <v>29587.84</v>
          </cell>
          <cell r="I15">
            <v>124798.54</v>
          </cell>
          <cell r="J15">
            <v>146869.64000000001</v>
          </cell>
          <cell r="K15">
            <v>156172.75</v>
          </cell>
          <cell r="L15">
            <v>177704.63</v>
          </cell>
          <cell r="M15">
            <v>166866.54999999999</v>
          </cell>
          <cell r="N15">
            <v>164428.07999999999</v>
          </cell>
        </row>
        <row r="16">
          <cell r="D16">
            <v>89710.140000000014</v>
          </cell>
          <cell r="E16">
            <v>123223.73</v>
          </cell>
          <cell r="F16">
            <v>130719.88</v>
          </cell>
          <cell r="G16">
            <v>137133.26999999999</v>
          </cell>
          <cell r="H16">
            <v>122611.1</v>
          </cell>
          <cell r="I16">
            <v>110127.05</v>
          </cell>
          <cell r="J16">
            <v>112587.24</v>
          </cell>
          <cell r="K16">
            <v>107845.23</v>
          </cell>
          <cell r="L16">
            <v>124088.52</v>
          </cell>
          <cell r="M16">
            <v>105815.77</v>
          </cell>
          <cell r="N16">
            <v>102591.72</v>
          </cell>
        </row>
        <row r="17">
          <cell r="D17">
            <v>88185.420000000013</v>
          </cell>
          <cell r="E17">
            <v>135699.17000000001</v>
          </cell>
          <cell r="F17">
            <v>164353.32999999999</v>
          </cell>
          <cell r="G17">
            <v>177429.45</v>
          </cell>
          <cell r="H17">
            <v>132240.85999999999</v>
          </cell>
          <cell r="I17">
            <v>89454.89</v>
          </cell>
          <cell r="J17">
            <v>93844.56</v>
          </cell>
          <cell r="K17">
            <v>87093.55</v>
          </cell>
          <cell r="L17">
            <v>104247.85</v>
          </cell>
          <cell r="M17">
            <v>93388.33</v>
          </cell>
          <cell r="N17">
            <v>92120.35</v>
          </cell>
        </row>
        <row r="18">
          <cell r="D18">
            <v>150753.60000000001</v>
          </cell>
          <cell r="E18">
            <v>177100.86</v>
          </cell>
          <cell r="F18">
            <v>174940.92</v>
          </cell>
          <cell r="G18">
            <v>173586.03</v>
          </cell>
          <cell r="H18">
            <v>143652.32999999999</v>
          </cell>
          <cell r="I18">
            <v>144942</v>
          </cell>
          <cell r="J18">
            <v>164822.42000000001</v>
          </cell>
          <cell r="K18">
            <v>165355.21</v>
          </cell>
          <cell r="L18">
            <v>192561.69</v>
          </cell>
          <cell r="M18">
            <v>208373.53</v>
          </cell>
          <cell r="N18">
            <v>213472.91</v>
          </cell>
        </row>
        <row r="19">
          <cell r="D19">
            <v>159364.19</v>
          </cell>
          <cell r="E19">
            <v>204243.03</v>
          </cell>
          <cell r="F19">
            <v>187643.67</v>
          </cell>
          <cell r="G19">
            <v>200468.34</v>
          </cell>
          <cell r="H19">
            <v>164548.12</v>
          </cell>
          <cell r="I19">
            <v>157720.01999999999</v>
          </cell>
          <cell r="J19">
            <v>167682.63</v>
          </cell>
          <cell r="K19">
            <v>172957.55</v>
          </cell>
          <cell r="L19">
            <v>218970.69</v>
          </cell>
          <cell r="M19">
            <v>225033.99</v>
          </cell>
          <cell r="N19">
            <v>224695.08</v>
          </cell>
        </row>
        <row r="20">
          <cell r="D20">
            <v>131518.07</v>
          </cell>
          <cell r="E20">
            <v>155260.4</v>
          </cell>
          <cell r="F20">
            <v>153509.31</v>
          </cell>
          <cell r="G20">
            <v>152502.26</v>
          </cell>
          <cell r="H20">
            <v>169730.92</v>
          </cell>
          <cell r="I20">
            <v>167479.29999999999</v>
          </cell>
          <cell r="J20">
            <v>162570.87</v>
          </cell>
          <cell r="K20">
            <v>151882.22</v>
          </cell>
          <cell r="L20">
            <v>156764.45000000001</v>
          </cell>
          <cell r="M20">
            <v>156806.42000000001</v>
          </cell>
          <cell r="N20">
            <v>131418.14000000001</v>
          </cell>
        </row>
        <row r="21">
          <cell r="D21">
            <v>139580.5</v>
          </cell>
          <cell r="E21">
            <v>155236.15</v>
          </cell>
          <cell r="F21">
            <v>168063.29</v>
          </cell>
          <cell r="G21">
            <v>166713.04999999999</v>
          </cell>
          <cell r="H21">
            <v>176677.97</v>
          </cell>
          <cell r="I21">
            <v>167003.69</v>
          </cell>
          <cell r="J21">
            <v>155283.35</v>
          </cell>
          <cell r="K21">
            <v>152240.26999999999</v>
          </cell>
          <cell r="L21">
            <v>164307.44</v>
          </cell>
          <cell r="M21">
            <v>145470.98000000001</v>
          </cell>
          <cell r="N21">
            <v>133068.6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23"/>
  <sheetViews>
    <sheetView showGridLines="0" topLeftCell="A90" zoomScaleNormal="100" workbookViewId="0">
      <selection activeCell="F123" sqref="F123"/>
    </sheetView>
  </sheetViews>
  <sheetFormatPr defaultColWidth="9.1796875" defaultRowHeight="10.5"/>
  <cols>
    <col min="1" max="1" width="4.26953125" style="63" customWidth="1"/>
    <col min="2" max="2" width="1.7265625" style="62" customWidth="1"/>
    <col min="3" max="3" width="16.26953125" style="62" customWidth="1"/>
    <col min="4" max="4" width="8.81640625" style="62" customWidth="1"/>
    <col min="5" max="6" width="9" style="62" customWidth="1"/>
    <col min="7" max="8" width="8.81640625" style="62" customWidth="1"/>
    <col min="9" max="10" width="9" style="62" customWidth="1"/>
    <col min="11" max="13" width="8.81640625" style="62" customWidth="1"/>
    <col min="14" max="15" width="9.26953125" style="62" customWidth="1"/>
    <col min="16" max="16" width="1.26953125" style="81" customWidth="1"/>
    <col min="17" max="17" width="10.26953125" style="62" customWidth="1"/>
    <col min="18" max="18" width="4.7265625" style="61" hidden="1" customWidth="1"/>
    <col min="19" max="19" width="2.81640625" style="62" customWidth="1"/>
    <col min="20" max="16384" width="9.1796875" style="62"/>
  </cols>
  <sheetData>
    <row r="1" spans="1:18">
      <c r="A1" s="90" t="s">
        <v>65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</row>
    <row r="2" spans="1:18">
      <c r="A2" s="90" t="s">
        <v>29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</row>
    <row r="3" spans="1:18">
      <c r="A3" s="91" t="s">
        <v>13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</row>
    <row r="4" spans="1:18">
      <c r="D4" s="64"/>
      <c r="P4" s="65"/>
      <c r="Q4" s="66"/>
    </row>
    <row r="5" spans="1:18">
      <c r="H5" s="67"/>
      <c r="P5" s="65"/>
      <c r="Q5" s="66"/>
    </row>
    <row r="6" spans="1:18">
      <c r="A6" s="68" t="s">
        <v>0</v>
      </c>
      <c r="B6" s="69"/>
      <c r="C6" s="69"/>
      <c r="D6" s="70" t="s">
        <v>1</v>
      </c>
      <c r="E6" s="70" t="s">
        <v>2</v>
      </c>
      <c r="F6" s="70" t="s">
        <v>3</v>
      </c>
      <c r="G6" s="70" t="s">
        <v>4</v>
      </c>
      <c r="H6" s="70" t="s">
        <v>5</v>
      </c>
      <c r="I6" s="70" t="s">
        <v>6</v>
      </c>
      <c r="J6" s="70" t="s">
        <v>7</v>
      </c>
      <c r="K6" s="70" t="s">
        <v>8</v>
      </c>
      <c r="L6" s="70" t="s">
        <v>9</v>
      </c>
      <c r="M6" s="70" t="s">
        <v>10</v>
      </c>
      <c r="N6" s="70" t="s">
        <v>11</v>
      </c>
      <c r="O6" s="70" t="s">
        <v>12</v>
      </c>
      <c r="P6" s="71"/>
      <c r="Q6" s="72" t="s">
        <v>32</v>
      </c>
    </row>
    <row r="7" spans="1:18">
      <c r="A7" s="73"/>
      <c r="P7" s="65"/>
      <c r="Q7" s="66"/>
    </row>
    <row r="8" spans="1:18">
      <c r="A8" s="73">
        <v>1800</v>
      </c>
      <c r="B8" s="74" t="s">
        <v>62</v>
      </c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65"/>
      <c r="Q8" s="66"/>
    </row>
    <row r="9" spans="1:18">
      <c r="A9" s="73"/>
      <c r="C9" s="76" t="s">
        <v>42</v>
      </c>
      <c r="D9" s="77">
        <f>+'[1]SALES-IM'!P$7</f>
        <v>78190.53</v>
      </c>
      <c r="E9" s="77">
        <f>+'[1]SALES-IM'!Q$7</f>
        <v>67481.72</v>
      </c>
      <c r="F9" s="77">
        <f>+'[1]SALES-IM'!R$7</f>
        <v>101797.79</v>
      </c>
      <c r="G9" s="77">
        <f>+'[1]SALES-IM'!S$7</f>
        <v>107394.18</v>
      </c>
      <c r="H9" s="77">
        <f>+'[1]SALES-IM'!T$7</f>
        <v>130534.13</v>
      </c>
      <c r="I9" s="77">
        <f>+'[1]SALES-IM'!U$7</f>
        <v>139166.05000000002</v>
      </c>
      <c r="J9" s="77">
        <f>+'[1]SALES-IM'!V$7</f>
        <v>164990.17000000001</v>
      </c>
      <c r="K9" s="77">
        <f>+'[1]SALES-IM'!W$7</f>
        <v>160040.41</v>
      </c>
      <c r="L9" s="77">
        <f>+'[1]SALES-IM'!X$7</f>
        <v>118925.5</v>
      </c>
      <c r="M9" s="77">
        <f>+'[1]SALES-IM'!Y$7</f>
        <v>109233.61</v>
      </c>
      <c r="N9" s="77">
        <f>+'[1]SALES-IM'!Z$7+'[1]SALES-IM'!$Z$8</f>
        <v>106253.19</v>
      </c>
      <c r="O9" s="77">
        <f>+'[1]SALES-IM'!AA$7+'[1]SALES-IM'!$AA$8</f>
        <v>96149.13</v>
      </c>
      <c r="P9" s="77">
        <f>+'[1]SALES-IM'!O$7</f>
        <v>1102251.18</v>
      </c>
      <c r="Q9" s="66">
        <f>SUM(D9:O9)</f>
        <v>1380156.4100000001</v>
      </c>
    </row>
    <row r="10" spans="1:18">
      <c r="A10" s="73"/>
      <c r="C10" s="62" t="s">
        <v>60</v>
      </c>
      <c r="D10" s="77">
        <f>'[1]SALES-IM'!P$9+'[1]SALES-IM'!P$10</f>
        <v>55617.78</v>
      </c>
      <c r="E10" s="77">
        <f>'[1]SALES-IM'!Q$9+'[1]SALES-IM'!Q$10</f>
        <v>49976.83</v>
      </c>
      <c r="F10" s="77">
        <f>'[1]SALES-IM'!R$9+'[1]SALES-IM'!R$10</f>
        <v>70917.990000000005</v>
      </c>
      <c r="G10" s="77">
        <f>'[1]SALES-IM'!S$9+'[1]SALES-IM'!S$10</f>
        <v>65972.100000000006</v>
      </c>
      <c r="H10" s="77">
        <f>'[1]SALES-IM'!T$9+'[1]SALES-IM'!T$10</f>
        <v>77819.990000000005</v>
      </c>
      <c r="I10" s="77">
        <f>'[1]SALES-IM'!U$9+'[1]SALES-IM'!U$10</f>
        <v>85751.35</v>
      </c>
      <c r="J10" s="77">
        <f>'[1]SALES-IM'!V$9+'[1]SALES-IM'!V$10</f>
        <v>91801.89</v>
      </c>
      <c r="K10" s="77">
        <f>'[1]SALES-IM'!W$9+'[1]SALES-IM'!W$10</f>
        <v>92488.92</v>
      </c>
      <c r="L10" s="77">
        <f>'[1]SALES-IM'!X$9+'[1]SALES-IM'!X$10</f>
        <v>67611.899999999994</v>
      </c>
      <c r="M10" s="77">
        <f>'[1]SALES-IM'!Y$9+'[1]SALES-IM'!Y$10</f>
        <v>71372.509999999995</v>
      </c>
      <c r="N10" s="77">
        <f>'[1]SALES-IM'!Z$9+'[1]SALES-IM'!Z$10</f>
        <v>71550.27</v>
      </c>
      <c r="O10" s="77">
        <f>'[1]SALES-IM'!AA$9+'[1]SALES-IM'!AA$10</f>
        <v>64139.06</v>
      </c>
      <c r="P10" s="77">
        <f>+'[1]SALES-IM'!O$8</f>
        <v>356954.71</v>
      </c>
      <c r="Q10" s="66">
        <f>SUM(D10:O10)</f>
        <v>865020.59000000008</v>
      </c>
    </row>
    <row r="11" spans="1:18">
      <c r="A11" s="73"/>
      <c r="C11" s="62" t="s">
        <v>40</v>
      </c>
      <c r="D11" s="78">
        <f>'[1]SALES-IM'!P$11+'[1]SALES-IM'!P$12</f>
        <v>62123.83</v>
      </c>
      <c r="E11" s="78">
        <f>'[1]SALES-IM'!Q$11+'[1]SALES-IM'!Q$12</f>
        <v>56998.48</v>
      </c>
      <c r="F11" s="78">
        <f>'[1]SALES-IM'!R$11+'[1]SALES-IM'!R$12</f>
        <v>83873.5</v>
      </c>
      <c r="G11" s="78">
        <f>'[1]SALES-IM'!S$11+'[1]SALES-IM'!S$12</f>
        <v>84442.63</v>
      </c>
      <c r="H11" s="78">
        <f>'[1]SALES-IM'!T$11+'[1]SALES-IM'!T$12</f>
        <v>104412.32</v>
      </c>
      <c r="I11" s="78">
        <f>'[1]SALES-IM'!U$11+'[1]SALES-IM'!U$12</f>
        <v>120350.45</v>
      </c>
      <c r="J11" s="78">
        <f>'[1]SALES-IM'!V$11+'[1]SALES-IM'!V$12</f>
        <v>143009.39000000001</v>
      </c>
      <c r="K11" s="78">
        <f>'[1]SALES-IM'!W$11+'[1]SALES-IM'!W$12</f>
        <v>134169.60000000001</v>
      </c>
      <c r="L11" s="78">
        <f>'[1]SALES-IM'!X$11+'[1]SALES-IM'!X$12</f>
        <v>90281.26</v>
      </c>
      <c r="M11" s="78">
        <f>'[1]SALES-IM'!Y$11+'[1]SALES-IM'!Y$12</f>
        <v>91221.83</v>
      </c>
      <c r="N11" s="78">
        <f>'[1]SALES-IM'!Z$11+'[1]SALES-IM'!Z$12</f>
        <v>90811.07</v>
      </c>
      <c r="O11" s="78">
        <f>'[1]SALES-IM'!AA$11+'[1]SALES-IM'!AA$12</f>
        <v>86712.63</v>
      </c>
      <c r="P11" s="78">
        <f>+'[1]SALES-IM'!O$9</f>
        <v>728238.29</v>
      </c>
      <c r="Q11" s="79">
        <f>SUM(D11:O11)</f>
        <v>1148406.9900000002</v>
      </c>
    </row>
    <row r="12" spans="1:18">
      <c r="A12" s="73"/>
      <c r="D12" s="77">
        <f t="shared" ref="D12:Q12" si="0">SUM(D9:D11)</f>
        <v>195932.14</v>
      </c>
      <c r="E12" s="77">
        <f t="shared" ref="E12" si="1">SUM(E9:E11)</f>
        <v>174457.03</v>
      </c>
      <c r="F12" s="77">
        <f t="shared" ref="F12:O12" si="2">SUM(F9:F11)</f>
        <v>256589.28</v>
      </c>
      <c r="G12" s="77">
        <f t="shared" si="2"/>
        <v>257808.91</v>
      </c>
      <c r="H12" s="77">
        <f t="shared" si="2"/>
        <v>312766.44</v>
      </c>
      <c r="I12" s="77">
        <f t="shared" si="2"/>
        <v>345267.85000000003</v>
      </c>
      <c r="J12" s="77">
        <f t="shared" si="2"/>
        <v>399801.45</v>
      </c>
      <c r="K12" s="77">
        <f t="shared" si="2"/>
        <v>386698.93000000005</v>
      </c>
      <c r="L12" s="77">
        <f t="shared" si="2"/>
        <v>276818.65999999997</v>
      </c>
      <c r="M12" s="77">
        <f t="shared" si="2"/>
        <v>271827.95</v>
      </c>
      <c r="N12" s="77">
        <f t="shared" si="2"/>
        <v>268614.53000000003</v>
      </c>
      <c r="O12" s="77">
        <f t="shared" si="2"/>
        <v>247000.82</v>
      </c>
      <c r="P12" s="77">
        <f t="shared" si="0"/>
        <v>2187444.1799999997</v>
      </c>
      <c r="Q12" s="80">
        <f t="shared" si="0"/>
        <v>3393583.99</v>
      </c>
      <c r="R12" s="61" t="s">
        <v>48</v>
      </c>
    </row>
    <row r="13" spans="1:18">
      <c r="A13" s="73"/>
      <c r="P13" s="62"/>
      <c r="Q13" s="66"/>
    </row>
    <row r="14" spans="1:18">
      <c r="A14" s="73">
        <v>1801</v>
      </c>
      <c r="B14" s="62" t="s">
        <v>61</v>
      </c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66"/>
    </row>
    <row r="15" spans="1:18">
      <c r="A15" s="73"/>
      <c r="C15" s="76" t="s">
        <v>42</v>
      </c>
      <c r="D15" s="77">
        <f>'[1]SALES REPORT'!O$16</f>
        <v>93113.72</v>
      </c>
      <c r="E15" s="77">
        <f>'[1]SALES REPORT'!P$16</f>
        <v>83429.09</v>
      </c>
      <c r="F15" s="77">
        <f>'[1]SALES REPORT'!Q$16</f>
        <v>126439.22</v>
      </c>
      <c r="G15" s="77">
        <f>'[1]SALES REPORT'!R$16</f>
        <v>125600.13</v>
      </c>
      <c r="H15" s="77">
        <f>'[1]SALES REPORT'!S$16</f>
        <v>150225.04</v>
      </c>
      <c r="I15" s="77">
        <f>'[1]SALES REPORT'!T$16</f>
        <v>178838.62</v>
      </c>
      <c r="J15" s="77">
        <f>'[1]SALES REPORT'!U$16</f>
        <v>212802.16</v>
      </c>
      <c r="K15" s="77">
        <f>'[1]SALES REPORT'!V$16</f>
        <v>187171.33</v>
      </c>
      <c r="L15" s="77">
        <f>'[1]SALES REPORT'!W$16</f>
        <v>131195.81</v>
      </c>
      <c r="M15" s="77">
        <f>'[1]SALES REPORT'!X$16</f>
        <v>129649.81</v>
      </c>
      <c r="N15" s="77">
        <f>'[1]SALES REPORT'!Y$16</f>
        <v>122324.76</v>
      </c>
      <c r="O15" s="77">
        <f>'[1]SALES REPORT'!Z$16</f>
        <v>103401.49</v>
      </c>
      <c r="P15" s="77">
        <f>'[1]SALES REPORT'!AA$16</f>
        <v>0</v>
      </c>
      <c r="Q15" s="66">
        <f>SUM(D15:O15)</f>
        <v>1644191.1800000002</v>
      </c>
    </row>
    <row r="16" spans="1:18">
      <c r="A16" s="73"/>
      <c r="C16" s="62" t="s">
        <v>60</v>
      </c>
      <c r="D16" s="77">
        <f>'[1]SALES REPORT'!O$17</f>
        <v>39214.980000000003</v>
      </c>
      <c r="E16" s="77">
        <f>'[1]SALES REPORT'!P$17</f>
        <v>35821.300000000003</v>
      </c>
      <c r="F16" s="77">
        <f>'[1]SALES REPORT'!Q$17</f>
        <v>54047.67</v>
      </c>
      <c r="G16" s="77">
        <f>'[1]SALES REPORT'!R$17</f>
        <v>53805.06</v>
      </c>
      <c r="H16" s="77">
        <f>'[1]SALES REPORT'!S$17</f>
        <v>62616.27</v>
      </c>
      <c r="I16" s="77">
        <f>'[1]SALES REPORT'!T$17</f>
        <v>86439.32</v>
      </c>
      <c r="J16" s="77">
        <f>'[1]SALES REPORT'!U$17</f>
        <v>110093.75</v>
      </c>
      <c r="K16" s="77">
        <f>'[1]SALES REPORT'!V$17</f>
        <v>102538.14</v>
      </c>
      <c r="L16" s="77">
        <f>'[1]SALES REPORT'!W$17</f>
        <v>55470.34</v>
      </c>
      <c r="M16" s="77">
        <f>'[1]SALES REPORT'!X$17</f>
        <v>56158.69</v>
      </c>
      <c r="N16" s="77">
        <f>'[1]SALES REPORT'!Y$17</f>
        <v>51178.3</v>
      </c>
      <c r="O16" s="77">
        <f>'[1]SALES REPORT'!Z$17</f>
        <v>50854.66</v>
      </c>
      <c r="P16" s="77">
        <f>'[1]SALES REPORT'!AA$17</f>
        <v>0</v>
      </c>
      <c r="Q16" s="66">
        <f>SUM(D16:O16)</f>
        <v>758238.4800000001</v>
      </c>
    </row>
    <row r="17" spans="1:18">
      <c r="A17" s="73"/>
      <c r="C17" s="62" t="s">
        <v>40</v>
      </c>
      <c r="D17" s="78">
        <f>'[1]SALES REPORT'!O$18</f>
        <v>55157.29</v>
      </c>
      <c r="E17" s="78">
        <f>'[1]SALES REPORT'!P$18</f>
        <v>52367.34</v>
      </c>
      <c r="F17" s="78">
        <f>'[1]SALES REPORT'!Q$18</f>
        <v>79940.58</v>
      </c>
      <c r="G17" s="78">
        <f>'[1]SALES REPORT'!R$18</f>
        <v>77313.45</v>
      </c>
      <c r="H17" s="78">
        <f>'[1]SALES REPORT'!S$18</f>
        <v>94256.63</v>
      </c>
      <c r="I17" s="78">
        <f>'[1]SALES REPORT'!T$18</f>
        <v>116696.47</v>
      </c>
      <c r="J17" s="78">
        <f>'[1]SALES REPORT'!U$18</f>
        <v>132991.73000000001</v>
      </c>
      <c r="K17" s="78">
        <f>'[1]SALES REPORT'!V$18</f>
        <v>117462.64</v>
      </c>
      <c r="L17" s="78">
        <f>'[1]SALES REPORT'!W$18</f>
        <v>74738.87</v>
      </c>
      <c r="M17" s="78">
        <f>'[1]SALES REPORT'!X$18</f>
        <v>85764.46</v>
      </c>
      <c r="N17" s="78">
        <f>'[1]SALES REPORT'!Y$18</f>
        <v>85362.13</v>
      </c>
      <c r="O17" s="78">
        <f>'[1]SALES REPORT'!Z$18</f>
        <v>68283.789999999994</v>
      </c>
      <c r="P17" s="78">
        <f>'[1]SALES REPORT'!AA$18</f>
        <v>0</v>
      </c>
      <c r="Q17" s="79">
        <f>SUM(D17:O17)</f>
        <v>1040335.38</v>
      </c>
    </row>
    <row r="18" spans="1:18">
      <c r="A18" s="73"/>
      <c r="D18" s="77">
        <f t="shared" ref="D18:Q18" si="3">SUM(D15:D17)</f>
        <v>187485.99000000002</v>
      </c>
      <c r="E18" s="77">
        <f t="shared" ref="E18" si="4">SUM(E15:E17)</f>
        <v>171617.72999999998</v>
      </c>
      <c r="F18" s="77">
        <f t="shared" ref="F18:O18" si="5">SUM(F15:F17)</f>
        <v>260427.47000000003</v>
      </c>
      <c r="G18" s="77">
        <f t="shared" si="5"/>
        <v>256718.64</v>
      </c>
      <c r="H18" s="77">
        <f t="shared" si="5"/>
        <v>307097.94</v>
      </c>
      <c r="I18" s="77">
        <f t="shared" si="5"/>
        <v>381974.41000000003</v>
      </c>
      <c r="J18" s="77">
        <f t="shared" si="5"/>
        <v>455887.64</v>
      </c>
      <c r="K18" s="77">
        <f t="shared" si="5"/>
        <v>407172.11</v>
      </c>
      <c r="L18" s="77">
        <f t="shared" si="5"/>
        <v>261405.02</v>
      </c>
      <c r="M18" s="77">
        <f t="shared" si="5"/>
        <v>271572.96000000002</v>
      </c>
      <c r="N18" s="77">
        <f t="shared" si="5"/>
        <v>258865.19</v>
      </c>
      <c r="O18" s="77">
        <f t="shared" si="5"/>
        <v>222539.94</v>
      </c>
      <c r="P18" s="77">
        <f t="shared" si="3"/>
        <v>0</v>
      </c>
      <c r="Q18" s="80">
        <f t="shared" si="3"/>
        <v>3442765.04</v>
      </c>
      <c r="R18" s="61" t="s">
        <v>48</v>
      </c>
    </row>
    <row r="19" spans="1:18">
      <c r="A19" s="73"/>
      <c r="P19" s="62"/>
      <c r="Q19" s="66"/>
    </row>
    <row r="20" spans="1:18" hidden="1">
      <c r="A20" s="73">
        <v>1802</v>
      </c>
      <c r="B20" s="62" t="s">
        <v>15</v>
      </c>
      <c r="D20" s="62">
        <f>+'[1]SALES-OO'!P$7</f>
        <v>0</v>
      </c>
      <c r="E20" s="62">
        <f>+'[1]SALES-OO'!D$7</f>
        <v>0</v>
      </c>
      <c r="F20" s="62">
        <f>+'[1]SALES-OO'!R$7</f>
        <v>0</v>
      </c>
      <c r="G20" s="62">
        <f>+'[1]SALES-OO'!S$7</f>
        <v>0</v>
      </c>
      <c r="H20" s="62">
        <f>+'[1]SALES-OO'!T$7</f>
        <v>0</v>
      </c>
      <c r="I20" s="62">
        <f>+'[1]SALES-OO'!U$7</f>
        <v>0</v>
      </c>
      <c r="J20" s="62">
        <f>+'[1]SALES-OO'!V$7</f>
        <v>0</v>
      </c>
      <c r="K20" s="62">
        <f>+'[1]SALES-OO'!W$7</f>
        <v>0</v>
      </c>
      <c r="L20" s="62">
        <f>+'[1]SALES-OO'!X$7</f>
        <v>0</v>
      </c>
      <c r="M20" s="62">
        <f>+'[1]SALES-OO'!Y$7</f>
        <v>0</v>
      </c>
      <c r="N20" s="62">
        <f>+'[1]SALES-OO'!Z$7</f>
        <v>0</v>
      </c>
      <c r="O20" s="62">
        <f>+'[1]SALES-OO'!AA$7</f>
        <v>0</v>
      </c>
      <c r="P20" s="62">
        <f>+'[1]SALES-OO'!O$7</f>
        <v>0</v>
      </c>
      <c r="Q20" s="66">
        <f>SUM(D20:O20)</f>
        <v>0</v>
      </c>
      <c r="R20" s="61" t="s">
        <v>48</v>
      </c>
    </row>
    <row r="21" spans="1:18" hidden="1">
      <c r="A21" s="73"/>
      <c r="P21" s="62"/>
      <c r="Q21" s="66"/>
    </row>
    <row r="22" spans="1:18" hidden="1">
      <c r="A22" s="73">
        <v>1803</v>
      </c>
      <c r="B22" s="62" t="s">
        <v>16</v>
      </c>
      <c r="D22" s="77">
        <f>+'[1]SALES-FT'!P$7</f>
        <v>0</v>
      </c>
      <c r="E22" s="77">
        <f>+'[1]SALES-FT'!D$7</f>
        <v>0</v>
      </c>
      <c r="F22" s="77">
        <f>+'[1]SALES-FT'!R$7</f>
        <v>0</v>
      </c>
      <c r="G22" s="77">
        <f>+'[1]SALES-FT'!S$7</f>
        <v>0</v>
      </c>
      <c r="H22" s="77">
        <f>+'[1]SALES-FT'!T$7</f>
        <v>0</v>
      </c>
      <c r="I22" s="77">
        <f>+'[1]SALES-FT'!U$7</f>
        <v>0</v>
      </c>
      <c r="J22" s="77">
        <f>+'[1]SALES-FT'!V$7</f>
        <v>0</v>
      </c>
      <c r="K22" s="77">
        <f>+'[1]SALES-FT'!W$7</f>
        <v>0</v>
      </c>
      <c r="L22" s="77">
        <f>+'[1]SALES-FT'!X$7</f>
        <v>0</v>
      </c>
      <c r="M22" s="77">
        <f>+'[1]SALES-FT'!Y$7</f>
        <v>0</v>
      </c>
      <c r="N22" s="77">
        <f>+'[1]SALES-FT'!Z$7</f>
        <v>0</v>
      </c>
      <c r="O22" s="77">
        <f>+'[1]SALES-FT'!AA$7</f>
        <v>0</v>
      </c>
      <c r="P22" s="77">
        <f>+'[1]SALES-FT'!O$7</f>
        <v>0</v>
      </c>
      <c r="Q22" s="66">
        <f>SUM(D22:O22)</f>
        <v>0</v>
      </c>
      <c r="R22" s="61" t="s">
        <v>48</v>
      </c>
    </row>
    <row r="23" spans="1:18" hidden="1">
      <c r="A23" s="73"/>
      <c r="P23" s="62"/>
      <c r="Q23" s="66"/>
    </row>
    <row r="24" spans="1:18">
      <c r="A24" s="73">
        <v>1804</v>
      </c>
      <c r="B24" s="62" t="s">
        <v>17</v>
      </c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66"/>
    </row>
    <row r="25" spans="1:18">
      <c r="A25" s="73"/>
      <c r="C25" s="76" t="s">
        <v>54</v>
      </c>
      <c r="D25" s="77">
        <f>+'[1]SALES-BH'!P$7</f>
        <v>71925.45</v>
      </c>
      <c r="E25" s="77">
        <f>+'[1]SALES-BH'!Q$7</f>
        <v>67144.06</v>
      </c>
      <c r="F25" s="77">
        <f>+'[1]SALES-BH'!R$7</f>
        <v>94373.38</v>
      </c>
      <c r="G25" s="77">
        <f>+'[1]SALES-BH'!S$7</f>
        <v>103898.84</v>
      </c>
      <c r="H25" s="77">
        <f>+'[1]SALES-BH'!T$7</f>
        <v>119210.6</v>
      </c>
      <c r="I25" s="77">
        <f>+'[1]SALES-BH'!U$7</f>
        <v>153150.67000000001</v>
      </c>
      <c r="J25" s="77">
        <f>+'[1]SALES-BH'!V$7</f>
        <v>177846.93</v>
      </c>
      <c r="K25" s="77">
        <f>+'[1]SALES-BH'!W$7</f>
        <v>174230.89</v>
      </c>
      <c r="L25" s="77">
        <f>+'[1]SALES-BH'!X$7</f>
        <v>120849.75</v>
      </c>
      <c r="M25" s="77">
        <f>+'[1]SALES-BH'!Y$7</f>
        <v>117893.72</v>
      </c>
      <c r="N25" s="77">
        <f>+'[1]SALES-BH'!Z$7</f>
        <v>108214.53</v>
      </c>
      <c r="O25" s="77">
        <f>+'[1]SALES-BH'!AA$7</f>
        <v>100128.11</v>
      </c>
      <c r="P25" s="77">
        <f>+'[1]SALES-BH'!O$7</f>
        <v>1443464.52</v>
      </c>
      <c r="Q25" s="66">
        <f>SUM(D25:O25)</f>
        <v>1408866.93</v>
      </c>
    </row>
    <row r="26" spans="1:18">
      <c r="A26" s="73"/>
      <c r="C26" s="76" t="s">
        <v>68</v>
      </c>
      <c r="D26" s="77">
        <f>+'[1]SALES-BH'!P$8</f>
        <v>12958.35</v>
      </c>
      <c r="E26" s="77">
        <f>+'[1]SALES-BH'!Q$8</f>
        <v>10300.450000000001</v>
      </c>
      <c r="F26" s="77">
        <f>+'[1]SALES-BH'!R$8</f>
        <v>14035.24</v>
      </c>
      <c r="G26" s="77">
        <f>+'[1]SALES-BH'!S$8</f>
        <v>14809.46</v>
      </c>
      <c r="H26" s="77">
        <f>+'[1]SALES-BH'!T$8</f>
        <v>18374.669999999998</v>
      </c>
      <c r="I26" s="77">
        <f>+'[1]SALES-BH'!U$8</f>
        <v>23043.72</v>
      </c>
      <c r="J26" s="77">
        <f>+'[1]SALES-BH'!V$8</f>
        <v>28104.61</v>
      </c>
      <c r="K26" s="77">
        <f>+'[1]SALES-BH'!W$8</f>
        <v>27713.43</v>
      </c>
      <c r="L26" s="77">
        <f>+'[1]SALES-BH'!X$8</f>
        <v>19042.740000000002</v>
      </c>
      <c r="M26" s="77">
        <f>+'[1]SALES-BH'!Y$8</f>
        <v>18241.89</v>
      </c>
      <c r="N26" s="77">
        <f>+'[1]SALES-BH'!Z$8</f>
        <v>15741.38</v>
      </c>
      <c r="O26" s="77">
        <f>+'[1]SALES-BH'!AA$8</f>
        <v>13717.04</v>
      </c>
      <c r="P26" s="77"/>
      <c r="Q26" s="66">
        <f>SUM(D26:O26)</f>
        <v>216082.98</v>
      </c>
    </row>
    <row r="27" spans="1:18">
      <c r="A27" s="73"/>
      <c r="C27" s="62" t="s">
        <v>55</v>
      </c>
      <c r="D27" s="77">
        <f>+'[1]SALES-BH'!P$9</f>
        <v>0</v>
      </c>
      <c r="E27" s="77">
        <f>+'[1]SALES-BH'!Q$9</f>
        <v>0</v>
      </c>
      <c r="F27" s="77">
        <f>+'[1]SALES-BH'!R$9</f>
        <v>0</v>
      </c>
      <c r="G27" s="77">
        <f>+'[1]SALES-BH'!S$9</f>
        <v>0</v>
      </c>
      <c r="H27" s="77">
        <f>+'[1]SALES-BH'!T$9</f>
        <v>0</v>
      </c>
      <c r="I27" s="77">
        <f>+'[1]SALES-BH'!U$9</f>
        <v>0</v>
      </c>
      <c r="J27" s="77">
        <f>+'[1]SALES-BH'!V$9</f>
        <v>0</v>
      </c>
      <c r="K27" s="77">
        <f>+'[1]SALES-BH'!W$9</f>
        <v>0</v>
      </c>
      <c r="L27" s="77">
        <f>+'[1]SALES-BH'!X$9</f>
        <v>0</v>
      </c>
      <c r="M27" s="77">
        <f>+'[1]SALES-BH'!Y$9</f>
        <v>0</v>
      </c>
      <c r="N27" s="77">
        <f>+'[1]SALES-BH'!Z$9</f>
        <v>0</v>
      </c>
      <c r="O27" s="77">
        <f>+'[1]SALES-BH'!AA$9</f>
        <v>0</v>
      </c>
      <c r="P27" s="77">
        <f>+'[1]SALES-BH'!O$8</f>
        <v>214795.31000000003</v>
      </c>
      <c r="Q27" s="66">
        <f>SUM(D27:O27)</f>
        <v>0</v>
      </c>
    </row>
    <row r="28" spans="1:18">
      <c r="A28" s="73"/>
      <c r="C28" s="62" t="s">
        <v>56</v>
      </c>
      <c r="D28" s="78">
        <f>+'[1]SALES-BH'!P$10</f>
        <v>24589.88</v>
      </c>
      <c r="E28" s="78">
        <f>+'[1]SALES-BH'!Q$10</f>
        <v>22212.3</v>
      </c>
      <c r="F28" s="78">
        <f>+'[1]SALES-BH'!R$10</f>
        <v>32224.98</v>
      </c>
      <c r="G28" s="78">
        <f>+'[1]SALES-BH'!S$10</f>
        <v>32311.94</v>
      </c>
      <c r="H28" s="78">
        <f>+'[1]SALES-BH'!T$10</f>
        <v>36619.279999999999</v>
      </c>
      <c r="I28" s="78">
        <f>+'[1]SALES-BH'!U$10</f>
        <v>50809.49</v>
      </c>
      <c r="J28" s="78">
        <f>+'[1]SALES-BH'!V$10</f>
        <v>58211.8</v>
      </c>
      <c r="K28" s="78">
        <f>+'[1]SALES-BH'!W$10</f>
        <v>57689.46</v>
      </c>
      <c r="L28" s="78">
        <f>+'[1]SALES-BH'!X$10</f>
        <v>41145.81</v>
      </c>
      <c r="M28" s="78">
        <f>+'[1]SALES-BH'!Y$10</f>
        <v>41872</v>
      </c>
      <c r="N28" s="78">
        <f>+'[1]SALES-BH'!Z$10</f>
        <v>38075.58</v>
      </c>
      <c r="O28" s="78">
        <f>+'[1]SALES-BH'!AA$10</f>
        <v>33775.910000000003</v>
      </c>
      <c r="P28" s="78">
        <f>+'[1]SALES-BH'!O$10</f>
        <v>500475.21999999991</v>
      </c>
      <c r="Q28" s="79">
        <f>SUM(D28:O28)</f>
        <v>469538.43000000005</v>
      </c>
    </row>
    <row r="29" spans="1:18">
      <c r="A29" s="73"/>
      <c r="D29" s="77">
        <f t="shared" ref="D29:Q29" si="6">SUM(D25:D28)</f>
        <v>109473.68000000001</v>
      </c>
      <c r="E29" s="77">
        <f t="shared" ref="E29" si="7">SUM(E25:E28)</f>
        <v>99656.81</v>
      </c>
      <c r="F29" s="77">
        <f t="shared" ref="F29:O29" si="8">SUM(F25:F28)</f>
        <v>140633.60000000001</v>
      </c>
      <c r="G29" s="77">
        <f t="shared" si="8"/>
        <v>151020.24</v>
      </c>
      <c r="H29" s="77">
        <f t="shared" si="8"/>
        <v>174204.55000000002</v>
      </c>
      <c r="I29" s="77">
        <f t="shared" si="8"/>
        <v>227003.88</v>
      </c>
      <c r="J29" s="77">
        <f t="shared" si="8"/>
        <v>264163.33999999997</v>
      </c>
      <c r="K29" s="77">
        <f t="shared" si="8"/>
        <v>259633.78</v>
      </c>
      <c r="L29" s="77">
        <f t="shared" si="8"/>
        <v>181038.3</v>
      </c>
      <c r="M29" s="77">
        <f t="shared" si="8"/>
        <v>178007.61</v>
      </c>
      <c r="N29" s="77">
        <f t="shared" si="8"/>
        <v>162031.49</v>
      </c>
      <c r="O29" s="77">
        <f t="shared" si="8"/>
        <v>147621.06</v>
      </c>
      <c r="P29" s="77">
        <f t="shared" si="6"/>
        <v>2158735.0499999998</v>
      </c>
      <c r="Q29" s="80">
        <f t="shared" si="6"/>
        <v>2094488.3399999999</v>
      </c>
      <c r="R29" s="61" t="s">
        <v>48</v>
      </c>
    </row>
    <row r="30" spans="1:18">
      <c r="A30" s="73"/>
      <c r="P30" s="62"/>
      <c r="Q30" s="66"/>
    </row>
    <row r="31" spans="1:18">
      <c r="A31" s="73">
        <v>1805</v>
      </c>
      <c r="B31" s="62" t="s">
        <v>18</v>
      </c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66"/>
    </row>
    <row r="32" spans="1:18">
      <c r="A32" s="73"/>
      <c r="C32" s="76" t="s">
        <v>54</v>
      </c>
      <c r="D32" s="77">
        <f>+'[1]SALES-WY'!P$7</f>
        <v>101370.08</v>
      </c>
      <c r="E32" s="77">
        <f>+'[1]SALES-WY'!Q$7</f>
        <v>98227.08</v>
      </c>
      <c r="F32" s="77">
        <f>+'[1]SALES-WY'!R$7</f>
        <v>138559.5</v>
      </c>
      <c r="G32" s="77">
        <f>+'[1]SALES-WY'!S$7</f>
        <v>143196.31</v>
      </c>
      <c r="H32" s="77">
        <f>+'[1]SALES-WY'!T$7</f>
        <v>163706.46</v>
      </c>
      <c r="I32" s="77">
        <f>+'[1]SALES-WY'!U$7</f>
        <v>215475.37</v>
      </c>
      <c r="J32" s="77">
        <f>+'[1]SALES-WY'!V$7</f>
        <v>253483.46</v>
      </c>
      <c r="K32" s="77">
        <f>+'[1]SALES-WY'!W$7</f>
        <v>244046.49</v>
      </c>
      <c r="L32" s="77">
        <f>+'[1]SALES-WY'!X$7</f>
        <v>180284.78</v>
      </c>
      <c r="M32" s="77">
        <f>+'[1]SALES-WY'!Y$7</f>
        <v>172470.99</v>
      </c>
      <c r="N32" s="77">
        <f>+'[1]SALES-WY'!Z$7</f>
        <v>166404.18</v>
      </c>
      <c r="O32" s="77">
        <f>+'[1]SALES-WY'!AA$7</f>
        <v>150087.57999999999</v>
      </c>
      <c r="P32" s="77">
        <f>+'[1]SALES-WY'!O$7</f>
        <v>2039942.38</v>
      </c>
      <c r="Q32" s="66">
        <f>SUM(D32:O32)</f>
        <v>2027312.28</v>
      </c>
    </row>
    <row r="33" spans="1:18">
      <c r="A33" s="73"/>
      <c r="C33" s="76" t="s">
        <v>68</v>
      </c>
      <c r="D33" s="77">
        <f>+'[1]SALES-WY'!P$8</f>
        <v>16426.55</v>
      </c>
      <c r="E33" s="77">
        <f>+'[1]SALES-WY'!Q$8</f>
        <v>14677.63</v>
      </c>
      <c r="F33" s="77">
        <f>+'[1]SALES-WY'!R$8</f>
        <v>20941.02</v>
      </c>
      <c r="G33" s="77">
        <f>+'[1]SALES-WY'!S$8</f>
        <v>21407.64</v>
      </c>
      <c r="H33" s="77">
        <f>+'[1]SALES-WY'!T$8</f>
        <v>24763.69</v>
      </c>
      <c r="I33" s="77">
        <f>+'[1]SALES-WY'!U$8</f>
        <v>31468.03</v>
      </c>
      <c r="J33" s="77">
        <f>+'[1]SALES-WY'!V$8</f>
        <v>36055.07</v>
      </c>
      <c r="K33" s="77">
        <f>+'[1]SALES-WY'!W$8</f>
        <v>34341.550000000003</v>
      </c>
      <c r="L33" s="77">
        <f>+'[1]SALES-WY'!X$8</f>
        <v>26886.25</v>
      </c>
      <c r="M33" s="77">
        <f>+'[1]SALES-WY'!Y$8</f>
        <v>24536.26</v>
      </c>
      <c r="N33" s="77">
        <f>+'[1]SALES-WY'!Z$8</f>
        <v>20790.080000000002</v>
      </c>
      <c r="O33" s="77">
        <f>+'[1]SALES-WY'!AA$8</f>
        <v>18685.259999999998</v>
      </c>
      <c r="P33" s="77"/>
      <c r="Q33" s="66">
        <f t="shared" ref="Q33:Q35" si="9">SUM(D33:O33)</f>
        <v>290979.03000000003</v>
      </c>
    </row>
    <row r="34" spans="1:18">
      <c r="A34" s="73"/>
      <c r="C34" s="62" t="s">
        <v>55</v>
      </c>
      <c r="D34" s="77">
        <f>+'[1]SALES-WY'!P$9</f>
        <v>0</v>
      </c>
      <c r="E34" s="77">
        <f>+'[1]SALES-WY'!Q$9</f>
        <v>0</v>
      </c>
      <c r="F34" s="77">
        <f>+'[1]SALES-WY'!R$9</f>
        <v>0</v>
      </c>
      <c r="G34" s="77">
        <f>+'[1]SALES-WY'!S$9</f>
        <v>0</v>
      </c>
      <c r="H34" s="77">
        <f>+'[1]SALES-WY'!T$9</f>
        <v>0</v>
      </c>
      <c r="I34" s="77">
        <f>+'[1]SALES-WY'!U$9</f>
        <v>0</v>
      </c>
      <c r="J34" s="77">
        <f>+'[1]SALES-WY'!V$9</f>
        <v>0</v>
      </c>
      <c r="K34" s="77">
        <f>+'[1]SALES-WY'!W$9</f>
        <v>0</v>
      </c>
      <c r="L34" s="77">
        <f>+'[1]SALES-WY'!X$9</f>
        <v>0</v>
      </c>
      <c r="M34" s="77">
        <f>+'[1]SALES-WY'!Y$9</f>
        <v>0</v>
      </c>
      <c r="N34" s="77">
        <f>+'[1]SALES-WY'!Z$9</f>
        <v>0</v>
      </c>
      <c r="O34" s="77">
        <f>+'[1]SALES-WY'!AA$9</f>
        <v>0</v>
      </c>
      <c r="P34" s="77">
        <f>+'[1]SALES-WY'!O$8</f>
        <v>261574.3</v>
      </c>
      <c r="Q34" s="66">
        <f t="shared" si="9"/>
        <v>0</v>
      </c>
    </row>
    <row r="35" spans="1:18">
      <c r="A35" s="73"/>
      <c r="C35" s="62" t="s">
        <v>56</v>
      </c>
      <c r="D35" s="78">
        <f>+'[1]SALES-WY'!P$10</f>
        <v>31231.53</v>
      </c>
      <c r="E35" s="78">
        <f>+'[1]SALES-WY'!Q$10</f>
        <v>29562.67</v>
      </c>
      <c r="F35" s="78">
        <f>+'[1]SALES-WY'!R$10</f>
        <v>44557.94</v>
      </c>
      <c r="G35" s="78">
        <f>+'[1]SALES-WY'!S$10</f>
        <v>45215.49</v>
      </c>
      <c r="H35" s="78">
        <f>+'[1]SALES-WY'!T$10</f>
        <v>50863.67</v>
      </c>
      <c r="I35" s="78">
        <f>+'[1]SALES-WY'!U$10</f>
        <v>71295.86</v>
      </c>
      <c r="J35" s="78">
        <f>+'[1]SALES-WY'!V$10</f>
        <v>82988.460000000006</v>
      </c>
      <c r="K35" s="78">
        <f>+'[1]SALES-WY'!W$10</f>
        <v>77414.67</v>
      </c>
      <c r="L35" s="78">
        <f>+'[1]SALES-WY'!X$10</f>
        <v>53948.15</v>
      </c>
      <c r="M35" s="78">
        <f>+'[1]SALES-WY'!Y$10</f>
        <v>52689.38</v>
      </c>
      <c r="N35" s="78">
        <f>+'[1]SALES-WY'!Z$10</f>
        <v>51489.31</v>
      </c>
      <c r="O35" s="78">
        <f>+'[1]SALES-WY'!AA$10</f>
        <v>45459.78</v>
      </c>
      <c r="P35" s="78">
        <f>+'[1]SALES-WY'!O$9</f>
        <v>0</v>
      </c>
      <c r="Q35" s="79">
        <f t="shared" si="9"/>
        <v>636716.90999999992</v>
      </c>
    </row>
    <row r="36" spans="1:18">
      <c r="A36" s="73"/>
      <c r="D36" s="77">
        <f>SUM(D32:D35)</f>
        <v>149028.16</v>
      </c>
      <c r="E36" s="77">
        <f>SUM(E32:E35)</f>
        <v>142467.38</v>
      </c>
      <c r="F36" s="77">
        <f t="shared" ref="F36:O36" si="10">SUM(F32:F35)</f>
        <v>204058.46</v>
      </c>
      <c r="G36" s="77">
        <f t="shared" si="10"/>
        <v>209819.44</v>
      </c>
      <c r="H36" s="77">
        <f t="shared" si="10"/>
        <v>239333.82</v>
      </c>
      <c r="I36" s="77">
        <f t="shared" si="10"/>
        <v>318239.26</v>
      </c>
      <c r="J36" s="77">
        <f t="shared" si="10"/>
        <v>372526.99</v>
      </c>
      <c r="K36" s="77">
        <f t="shared" si="10"/>
        <v>355802.70999999996</v>
      </c>
      <c r="L36" s="77">
        <f t="shared" si="10"/>
        <v>261119.18</v>
      </c>
      <c r="M36" s="77">
        <f t="shared" si="10"/>
        <v>249696.63</v>
      </c>
      <c r="N36" s="77">
        <f t="shared" si="10"/>
        <v>238683.57</v>
      </c>
      <c r="O36" s="77">
        <f t="shared" si="10"/>
        <v>214232.62</v>
      </c>
      <c r="P36" s="77">
        <f t="shared" ref="P36" si="11">SUM(P32:P35)</f>
        <v>2301516.6799999997</v>
      </c>
      <c r="Q36" s="80">
        <f>SUM(Q32:Q35)</f>
        <v>2955008.2199999997</v>
      </c>
      <c r="R36" s="61" t="s">
        <v>48</v>
      </c>
    </row>
    <row r="37" spans="1:18">
      <c r="A37" s="73"/>
      <c r="P37" s="62"/>
      <c r="Q37" s="66"/>
    </row>
    <row r="38" spans="1:18">
      <c r="A38" s="73">
        <v>1806</v>
      </c>
      <c r="B38" s="62" t="s">
        <v>19</v>
      </c>
      <c r="P38" s="62"/>
      <c r="Q38" s="66"/>
    </row>
    <row r="39" spans="1:18">
      <c r="A39" s="73"/>
      <c r="C39" s="62" t="s">
        <v>40</v>
      </c>
      <c r="D39" s="62">
        <f>+'[1]SALES-EI'!P$6</f>
        <v>71602.509999999995</v>
      </c>
      <c r="E39" s="62">
        <f>+'[1]SALES-EI'!Q$6</f>
        <v>65393.41</v>
      </c>
      <c r="F39" s="62">
        <f>+'[1]SALES-EI'!R$6</f>
        <v>93281.24</v>
      </c>
      <c r="G39" s="62">
        <f>+'[1]SALES-EI'!S$6</f>
        <v>104336.65</v>
      </c>
      <c r="H39" s="62">
        <f>+'[1]SALES-EI'!T$6</f>
        <v>121585.12</v>
      </c>
      <c r="I39" s="62">
        <f>+'[1]SALES-EI'!U$6</f>
        <v>132970.48000000001</v>
      </c>
      <c r="J39" s="62">
        <f>+'[1]SALES-EI'!V$6</f>
        <v>137549.28</v>
      </c>
      <c r="K39" s="62">
        <f>+'[1]SALES-EI'!W$6</f>
        <v>132248.94</v>
      </c>
      <c r="L39" s="62">
        <f>+'[1]SALES-EI'!X$6</f>
        <v>109479.13</v>
      </c>
      <c r="M39" s="62">
        <f>+'[1]SALES-EI'!Y$6</f>
        <v>106234.71</v>
      </c>
      <c r="N39" s="62">
        <f>+'[1]SALES-EI'!Z$6</f>
        <v>108023.66</v>
      </c>
      <c r="O39" s="62">
        <f>+'[1]SALES-EI'!AA$6</f>
        <v>102555.11</v>
      </c>
      <c r="P39" s="62">
        <f>+'[1]SALES-EI'!O$6</f>
        <v>1266781.6300000001</v>
      </c>
      <c r="Q39" s="66">
        <f t="shared" ref="Q39:Q45" si="12">SUM(D39:O39)</f>
        <v>1285260.24</v>
      </c>
    </row>
    <row r="40" spans="1:18">
      <c r="A40" s="73"/>
      <c r="C40" s="62" t="s">
        <v>41</v>
      </c>
      <c r="D40" s="62">
        <f>+'[1]SALES-EI'!P$7</f>
        <v>60596.7</v>
      </c>
      <c r="E40" s="62">
        <f>+'[1]SALES-EI'!Q$7</f>
        <v>56781.06</v>
      </c>
      <c r="F40" s="62">
        <f>+'[1]SALES-EI'!R$7</f>
        <v>77713.36</v>
      </c>
      <c r="G40" s="62">
        <f>+'[1]SALES-EI'!S$7</f>
        <v>88719.85</v>
      </c>
      <c r="H40" s="62">
        <f>+'[1]SALES-EI'!T$7</f>
        <v>107054.35</v>
      </c>
      <c r="I40" s="62">
        <f>+'[1]SALES-EI'!U$7</f>
        <v>129239.32</v>
      </c>
      <c r="J40" s="62">
        <f>+'[1]SALES-EI'!V$7</f>
        <v>127241.75</v>
      </c>
      <c r="K40" s="62">
        <f>+'[1]SALES-EI'!W$7</f>
        <v>121443.65</v>
      </c>
      <c r="L40" s="62">
        <f>+'[1]SALES-EI'!X$7</f>
        <v>85472.04</v>
      </c>
      <c r="M40" s="62">
        <f>+'[1]SALES-EI'!Y$7</f>
        <v>82918.399999999994</v>
      </c>
      <c r="N40" s="62">
        <f>+'[1]SALES-EI'!Z$7</f>
        <v>80568.72</v>
      </c>
      <c r="O40" s="62">
        <f>+'[1]SALES-EI'!AA$7</f>
        <v>69619.360000000001</v>
      </c>
      <c r="P40" s="62">
        <f>+'[1]SALES-EI'!O$7</f>
        <v>1025349</v>
      </c>
      <c r="Q40" s="66">
        <f t="shared" si="12"/>
        <v>1087368.56</v>
      </c>
    </row>
    <row r="41" spans="1:18">
      <c r="A41" s="73"/>
      <c r="C41" s="74" t="s">
        <v>52</v>
      </c>
      <c r="D41" s="62">
        <f>+'[1]SALES-EI'!P$8</f>
        <v>4503.2700000000004</v>
      </c>
      <c r="E41" s="62">
        <f>+'[1]SALES-EI'!Q$8</f>
        <v>3815.26</v>
      </c>
      <c r="F41" s="62">
        <f>+'[1]SALES-EI'!R$8</f>
        <v>6240.55</v>
      </c>
      <c r="G41" s="62">
        <f>+'[1]SALES-EI'!S$8</f>
        <v>9112.51</v>
      </c>
      <c r="H41" s="62">
        <f>+'[1]SALES-EI'!T$8</f>
        <v>9125.64</v>
      </c>
      <c r="I41" s="62">
        <f>+'[1]SALES-EI'!U$8</f>
        <v>12907.78</v>
      </c>
      <c r="J41" s="62">
        <f>+'[1]SALES-EI'!V$8</f>
        <v>15270.39</v>
      </c>
      <c r="K41" s="62">
        <f>+'[1]SALES-EI'!W$8</f>
        <v>12651.36</v>
      </c>
      <c r="L41" s="62">
        <f>+'[1]SALES-EI'!X$8</f>
        <v>8055.98</v>
      </c>
      <c r="M41" s="62">
        <f>+'[1]SALES-EI'!Y$8</f>
        <v>7149.97</v>
      </c>
      <c r="N41" s="62">
        <f>+'[1]SALES-EI'!Z$8</f>
        <v>5719.63</v>
      </c>
      <c r="O41" s="62">
        <f>+'[1]SALES-EI'!AA$8</f>
        <v>3751.7</v>
      </c>
      <c r="P41" s="62">
        <f>+'[1]SALES-EI'!O$8</f>
        <v>102033.47000000002</v>
      </c>
      <c r="Q41" s="66">
        <f t="shared" si="12"/>
        <v>98304.040000000008</v>
      </c>
    </row>
    <row r="42" spans="1:18">
      <c r="A42" s="73"/>
      <c r="C42" s="62" t="s">
        <v>42</v>
      </c>
      <c r="D42" s="62">
        <f>+'[1]SALES-EI'!P$9</f>
        <v>82180.53</v>
      </c>
      <c r="E42" s="62">
        <f>+'[1]SALES-EI'!Q$9</f>
        <v>74972.789999999994</v>
      </c>
      <c r="F42" s="62">
        <f>+'[1]SALES-EI'!R$9</f>
        <v>109900.27</v>
      </c>
      <c r="G42" s="62">
        <f>+'[1]SALES-EI'!S$9</f>
        <v>129922.26</v>
      </c>
      <c r="H42" s="62">
        <f>+'[1]SALES-EI'!T$9</f>
        <v>147463.56</v>
      </c>
      <c r="I42" s="62">
        <f>+'[1]SALES-EI'!U$9</f>
        <v>160721.31</v>
      </c>
      <c r="J42" s="62">
        <f>+'[1]SALES-EI'!V$9</f>
        <v>171727.69</v>
      </c>
      <c r="K42" s="62">
        <f>+'[1]SALES-EI'!W$9</f>
        <v>160658.07999999999</v>
      </c>
      <c r="L42" s="62">
        <f>+'[1]SALES-EI'!X$9</f>
        <v>121135</v>
      </c>
      <c r="M42" s="62">
        <f>+'[1]SALES-EI'!Y$9</f>
        <v>118806.74</v>
      </c>
      <c r="N42" s="62">
        <f>+'[1]SALES-EI'!Z$9</f>
        <v>111097.17</v>
      </c>
      <c r="O42" s="62">
        <f>+'[1]SALES-EI'!AA$9</f>
        <v>103962.14</v>
      </c>
      <c r="P42" s="62">
        <f>+'[1]SALES-EI'!O$9</f>
        <v>1450299.47</v>
      </c>
      <c r="Q42" s="66">
        <f t="shared" si="12"/>
        <v>1492547.5399999996</v>
      </c>
    </row>
    <row r="43" spans="1:18">
      <c r="A43" s="73"/>
      <c r="C43" s="74" t="s">
        <v>57</v>
      </c>
      <c r="D43" s="62">
        <f>+'[1]SALES-EI'!P$10</f>
        <v>487.82</v>
      </c>
      <c r="E43" s="62">
        <f>+'[1]SALES-EI'!Q$10</f>
        <v>391.54</v>
      </c>
      <c r="F43" s="62">
        <f>+'[1]SALES-EI'!R$10</f>
        <v>819.57</v>
      </c>
      <c r="G43" s="62">
        <f>+'[1]SALES-EI'!S$10</f>
        <v>2235.13</v>
      </c>
      <c r="H43" s="62">
        <f>+'[1]SALES-EI'!T$10</f>
        <v>4108.29</v>
      </c>
      <c r="I43" s="62">
        <f>+'[1]SALES-EI'!U$10</f>
        <v>4611.6000000000004</v>
      </c>
      <c r="J43" s="62">
        <f>+'[1]SALES-EI'!V$10</f>
        <v>4635.82</v>
      </c>
      <c r="K43" s="62">
        <f>+'[1]SALES-EI'!W$10</f>
        <v>3531.39</v>
      </c>
      <c r="L43" s="62">
        <f>+'[1]SALES-EI'!X$10</f>
        <v>1862.99</v>
      </c>
      <c r="M43" s="62">
        <f>+'[1]SALES-EI'!Y$10</f>
        <v>210.7</v>
      </c>
      <c r="N43" s="62">
        <f>+'[1]SALES-EI'!Z$10</f>
        <v>151.91999999999999</v>
      </c>
      <c r="O43" s="62">
        <f>+'[1]SALES-EI'!AA$10</f>
        <v>230.62</v>
      </c>
      <c r="P43" s="62">
        <f>+'[1]SALES-EI'!O$10</f>
        <v>28315.9</v>
      </c>
      <c r="Q43" s="66">
        <f>SUM(D43:O43)</f>
        <v>23277.39</v>
      </c>
    </row>
    <row r="44" spans="1:18">
      <c r="A44" s="73"/>
      <c r="C44" s="62" t="s">
        <v>58</v>
      </c>
      <c r="D44" s="62">
        <f>+'[1]SALES-EI'!P$11</f>
        <v>29687.32</v>
      </c>
      <c r="E44" s="62">
        <f>+'[1]SALES-EI'!Q$11</f>
        <v>28160.95</v>
      </c>
      <c r="F44" s="62">
        <f>+'[1]SALES-EI'!R$11</f>
        <v>46599.12</v>
      </c>
      <c r="G44" s="62">
        <f>+'[1]SALES-EI'!S$11</f>
        <v>49737.2</v>
      </c>
      <c r="H44" s="62">
        <f>+'[1]SALES-EI'!T$11</f>
        <v>61517.599999999999</v>
      </c>
      <c r="I44" s="62">
        <f>+'[1]SALES-EI'!U$11</f>
        <v>66508.22</v>
      </c>
      <c r="J44" s="62">
        <f>+'[1]SALES-EI'!V$11</f>
        <v>70654.36</v>
      </c>
      <c r="K44" s="62">
        <f>+'[1]SALES-EI'!W$11</f>
        <v>68844.539999999994</v>
      </c>
      <c r="L44" s="62">
        <f>+'[1]SALES-EI'!X$11</f>
        <v>48844.78</v>
      </c>
      <c r="M44" s="62">
        <f>+'[1]SALES-EI'!Y$11</f>
        <v>45654.59</v>
      </c>
      <c r="N44" s="62">
        <f>+'[1]SALES-EI'!Z$11</f>
        <v>48373.18</v>
      </c>
      <c r="O44" s="62">
        <f>+'[1]SALES-EI'!AA$11</f>
        <v>42990.62</v>
      </c>
      <c r="P44" s="62">
        <f>+'[1]SALES-EI'!O$11</f>
        <v>652776.85999999987</v>
      </c>
      <c r="Q44" s="66">
        <f t="shared" si="12"/>
        <v>607572.47999999998</v>
      </c>
    </row>
    <row r="45" spans="1:18">
      <c r="A45" s="73"/>
      <c r="C45" s="14" t="s">
        <v>70</v>
      </c>
      <c r="D45" s="69">
        <f>'[1]SALES-EI'!P$12</f>
        <v>0</v>
      </c>
      <c r="E45" s="69">
        <f>'[1]SALES-EI'!Q$12</f>
        <v>0</v>
      </c>
      <c r="F45" s="69">
        <f>'[1]SALES-EI'!R$12</f>
        <v>0</v>
      </c>
      <c r="G45" s="69">
        <f>'[1]SALES-EI'!S$12</f>
        <v>0</v>
      </c>
      <c r="H45" s="69">
        <f>'[1]SALES-EI'!T$12</f>
        <v>0</v>
      </c>
      <c r="I45" s="69">
        <f>'[1]SALES-EI'!U$12</f>
        <v>0</v>
      </c>
      <c r="J45" s="69">
        <f>'[1]SALES-EI'!V$12</f>
        <v>0</v>
      </c>
      <c r="K45" s="69">
        <f>'[1]SALES-EI'!W$12</f>
        <v>0</v>
      </c>
      <c r="L45" s="69">
        <f>'[1]SALES-EI'!X$12</f>
        <v>0</v>
      </c>
      <c r="M45" s="69">
        <f>'[1]SALES-EI'!Y$12</f>
        <v>0</v>
      </c>
      <c r="N45" s="69">
        <f>'[1]SALES-EI'!Z$12</f>
        <v>0</v>
      </c>
      <c r="O45" s="69">
        <f>'[1]SALES-EI'!AA$12</f>
        <v>0</v>
      </c>
      <c r="P45" s="69"/>
      <c r="Q45" s="79">
        <f t="shared" si="12"/>
        <v>0</v>
      </c>
    </row>
    <row r="46" spans="1:18">
      <c r="A46" s="73"/>
      <c r="D46" s="62">
        <f>SUM(D39:D45)</f>
        <v>249058.15</v>
      </c>
      <c r="E46" s="62">
        <f t="shared" ref="E46:Q46" si="13">SUM(E39:E45)</f>
        <v>229515.01</v>
      </c>
      <c r="F46" s="62">
        <f t="shared" si="13"/>
        <v>334554.11</v>
      </c>
      <c r="G46" s="62">
        <f t="shared" si="13"/>
        <v>384063.60000000003</v>
      </c>
      <c r="H46" s="62">
        <f t="shared" si="13"/>
        <v>450854.55999999994</v>
      </c>
      <c r="I46" s="62">
        <f t="shared" si="13"/>
        <v>506958.71000000008</v>
      </c>
      <c r="J46" s="62">
        <f t="shared" si="13"/>
        <v>527079.29</v>
      </c>
      <c r="K46" s="62">
        <f t="shared" si="13"/>
        <v>499377.96</v>
      </c>
      <c r="L46" s="62">
        <f t="shared" si="13"/>
        <v>374849.92000000004</v>
      </c>
      <c r="M46" s="62">
        <f t="shared" si="13"/>
        <v>360975.11</v>
      </c>
      <c r="N46" s="62">
        <f t="shared" si="13"/>
        <v>353934.27999999997</v>
      </c>
      <c r="O46" s="62">
        <f t="shared" si="13"/>
        <v>323109.55</v>
      </c>
      <c r="P46" s="62">
        <f t="shared" si="13"/>
        <v>4525556.33</v>
      </c>
      <c r="Q46" s="80">
        <f t="shared" si="13"/>
        <v>4594330.25</v>
      </c>
      <c r="R46" s="61" t="s">
        <v>48</v>
      </c>
    </row>
    <row r="47" spans="1:18">
      <c r="A47" s="73"/>
      <c r="P47" s="62"/>
      <c r="Q47" s="66"/>
    </row>
    <row r="48" spans="1:18">
      <c r="A48" s="73">
        <v>1807</v>
      </c>
      <c r="B48" s="62" t="s">
        <v>20</v>
      </c>
      <c r="P48" s="62"/>
      <c r="Q48" s="66"/>
    </row>
    <row r="49" spans="1:18">
      <c r="A49" s="73"/>
      <c r="C49" s="62" t="s">
        <v>40</v>
      </c>
      <c r="D49" s="62">
        <f>+'[1]SALES-CP'!P$6</f>
        <v>71414</v>
      </c>
      <c r="E49" s="62">
        <f>+'[1]SALES-CP'!Q$6</f>
        <v>66686.64</v>
      </c>
      <c r="F49" s="62">
        <f>+'[1]SALES-CP'!R$6</f>
        <v>94836.78</v>
      </c>
      <c r="G49" s="62">
        <f>+'[1]SALES-CP'!S$6</f>
        <v>96699</v>
      </c>
      <c r="H49" s="62">
        <f>+'[1]SALES-CP'!T$6</f>
        <v>118451.07</v>
      </c>
      <c r="I49" s="62">
        <f>+'[1]SALES-CP'!U$6</f>
        <v>127261.12</v>
      </c>
      <c r="J49" s="62">
        <f>+'[1]SALES-CP'!V$6</f>
        <v>139754.23999999999</v>
      </c>
      <c r="K49" s="62">
        <f>+'[1]SALES-CP'!W$6</f>
        <v>125037.25</v>
      </c>
      <c r="L49" s="62">
        <f>+'[1]SALES-CP'!X$6</f>
        <v>105620.88</v>
      </c>
      <c r="M49" s="62">
        <f>+'[1]SALES-CP'!Y$6</f>
        <v>105371.69</v>
      </c>
      <c r="N49" s="62">
        <f>+'[1]SALES-CP'!Z$6</f>
        <v>115180.33</v>
      </c>
      <c r="O49" s="62">
        <f>+'[1]SALES-CP'!AA$6</f>
        <v>110880.55</v>
      </c>
      <c r="P49" s="62">
        <f>+'[1]SALES-CP'!O6</f>
        <v>1250753.6100000001</v>
      </c>
      <c r="Q49" s="66">
        <f t="shared" ref="Q49:Q55" si="14">SUM(D49:O49)</f>
        <v>1277193.5500000003</v>
      </c>
    </row>
    <row r="50" spans="1:18">
      <c r="A50" s="73"/>
      <c r="C50" s="62" t="s">
        <v>41</v>
      </c>
      <c r="D50" s="62">
        <f>+'[1]SALES-CP'!P$7</f>
        <v>36042.81</v>
      </c>
      <c r="E50" s="62">
        <f>+'[1]SALES-CP'!Q$7</f>
        <v>32464.21</v>
      </c>
      <c r="F50" s="62">
        <f>+'[1]SALES-CP'!R$7</f>
        <v>51095.519999999997</v>
      </c>
      <c r="G50" s="62">
        <f>+'[1]SALES-CP'!S$7</f>
        <v>57985.35</v>
      </c>
      <c r="H50" s="62">
        <f>+'[1]SALES-CP'!T$7</f>
        <v>70095.12</v>
      </c>
      <c r="I50" s="62">
        <f>+'[1]SALES-CP'!U$7</f>
        <v>86367.43</v>
      </c>
      <c r="J50" s="62">
        <f>+'[1]SALES-CP'!V$7</f>
        <v>95114.04</v>
      </c>
      <c r="K50" s="62">
        <f>+'[1]SALES-CP'!W$7</f>
        <v>91477.69</v>
      </c>
      <c r="L50" s="62">
        <f>+'[1]SALES-CP'!X$7</f>
        <v>59101.25</v>
      </c>
      <c r="M50" s="62">
        <f>+'[1]SALES-CP'!Y$7</f>
        <v>54894.7</v>
      </c>
      <c r="N50" s="62">
        <f>+'[1]SALES-CP'!Z$7</f>
        <v>55759.1</v>
      </c>
      <c r="O50" s="62">
        <f>+'[1]SALES-CP'!AA$7</f>
        <v>55585.48</v>
      </c>
      <c r="P50" s="62">
        <f>+'[1]SALES-CP'!O7</f>
        <v>697006.94</v>
      </c>
      <c r="Q50" s="66">
        <f t="shared" si="14"/>
        <v>745982.69999999984</v>
      </c>
    </row>
    <row r="51" spans="1:18" ht="11.25" customHeight="1">
      <c r="A51" s="73"/>
      <c r="C51" s="74" t="s">
        <v>52</v>
      </c>
      <c r="D51" s="62">
        <f>+'[1]SALES-CP'!P$8</f>
        <v>6022.79</v>
      </c>
      <c r="E51" s="62">
        <f>+'[1]SALES-CP'!Q$8</f>
        <v>5413.35</v>
      </c>
      <c r="F51" s="62">
        <f>+'[1]SALES-CP'!R$8</f>
        <v>8682.83</v>
      </c>
      <c r="G51" s="62">
        <f>+'[1]SALES-CP'!S$8</f>
        <v>10232.36</v>
      </c>
      <c r="H51" s="62">
        <f>+'[1]SALES-CP'!T$8</f>
        <v>12113.33</v>
      </c>
      <c r="I51" s="62">
        <f>+'[1]SALES-CP'!U$8</f>
        <v>16999.939999999999</v>
      </c>
      <c r="J51" s="62">
        <f>+'[1]SALES-CP'!V$8</f>
        <v>22616.22</v>
      </c>
      <c r="K51" s="62">
        <f>+'[1]SALES-CP'!W$8</f>
        <v>18190.5</v>
      </c>
      <c r="L51" s="62">
        <f>+'[1]SALES-CP'!X$8</f>
        <v>12779.06</v>
      </c>
      <c r="M51" s="62">
        <f>+'[1]SALES-CP'!Y$8</f>
        <v>12057.24</v>
      </c>
      <c r="N51" s="62">
        <f>+'[1]SALES-CP'!Z$8</f>
        <v>12872.22</v>
      </c>
      <c r="O51" s="62">
        <f>+'[1]SALES-CP'!AA$8</f>
        <v>10986.4</v>
      </c>
      <c r="P51" s="62">
        <f>+'[1]SALES-CP'!O8</f>
        <v>152703.41000000003</v>
      </c>
      <c r="Q51" s="66">
        <f t="shared" si="14"/>
        <v>148966.24</v>
      </c>
    </row>
    <row r="52" spans="1:18" ht="11.25" customHeight="1">
      <c r="A52" s="73"/>
      <c r="C52" s="62" t="s">
        <v>42</v>
      </c>
      <c r="D52" s="62">
        <f>+'[1]SALES-CP'!P$9</f>
        <v>77228.759999999995</v>
      </c>
      <c r="E52" s="62">
        <f>+'[1]SALES-CP'!Q$9</f>
        <v>73322.59</v>
      </c>
      <c r="F52" s="62">
        <f>+'[1]SALES-CP'!R$9</f>
        <v>103492.46</v>
      </c>
      <c r="G52" s="62">
        <f>+'[1]SALES-CP'!S$9</f>
        <v>113717.09</v>
      </c>
      <c r="H52" s="62">
        <f>+'[1]SALES-CP'!T$9</f>
        <v>134757.76999999999</v>
      </c>
      <c r="I52" s="62">
        <f>+'[1]SALES-CP'!U$9</f>
        <v>144506.07999999999</v>
      </c>
      <c r="J52" s="62">
        <f>+'[1]SALES-CP'!V$9</f>
        <v>164374.21</v>
      </c>
      <c r="K52" s="62">
        <f>+'[1]SALES-CP'!W$9</f>
        <v>151364.92000000001</v>
      </c>
      <c r="L52" s="62">
        <f>+'[1]SALES-CP'!X$9</f>
        <v>116344.83</v>
      </c>
      <c r="M52" s="62">
        <f>+'[1]SALES-CP'!Y$9</f>
        <v>111936.59</v>
      </c>
      <c r="N52" s="62">
        <f>+'[1]SALES-CP'!Z$9</f>
        <v>112147.89</v>
      </c>
      <c r="O52" s="62">
        <f>+'[1]SALES-CP'!AA$9</f>
        <v>104388.68</v>
      </c>
      <c r="P52" s="62">
        <f>+'[1]SALES-CP'!O9</f>
        <v>1401084.47</v>
      </c>
      <c r="Q52" s="66">
        <f t="shared" si="14"/>
        <v>1407581.8699999999</v>
      </c>
    </row>
    <row r="53" spans="1:18" ht="11.25" customHeight="1">
      <c r="A53" s="73"/>
      <c r="C53" s="74" t="s">
        <v>57</v>
      </c>
      <c r="D53" s="62">
        <f>+'[1]SALES-CP'!P$10</f>
        <v>901.13</v>
      </c>
      <c r="E53" s="62">
        <f>+'[1]SALES-CP'!Q$10</f>
        <v>333.07</v>
      </c>
      <c r="F53" s="62">
        <f>+'[1]SALES-CP'!R$10</f>
        <v>658.52</v>
      </c>
      <c r="G53" s="62">
        <f>+'[1]SALES-CP'!S$10</f>
        <v>226.87</v>
      </c>
      <c r="H53" s="62">
        <f>+'[1]SALES-CP'!T$10</f>
        <v>686.83</v>
      </c>
      <c r="I53" s="62">
        <f>+'[1]SALES-CP'!U$10</f>
        <v>349.25</v>
      </c>
      <c r="J53" s="62">
        <f>+'[1]SALES-CP'!V$10</f>
        <v>0.86</v>
      </c>
      <c r="K53" s="62">
        <f>+'[1]SALES-CP'!W$10</f>
        <v>3.44</v>
      </c>
      <c r="L53" s="62">
        <f>+'[1]SALES-CP'!X$10</f>
        <v>1.72</v>
      </c>
      <c r="M53" s="62">
        <f>+'[1]SALES-CP'!Y$10</f>
        <v>4.3</v>
      </c>
      <c r="N53" s="62">
        <f>+'[1]SALES-CP'!Z$10</f>
        <v>1.72</v>
      </c>
      <c r="O53" s="62">
        <f>+'[1]SALES-CP'!AA$10</f>
        <v>4.3</v>
      </c>
      <c r="P53" s="62">
        <f>+'[1]SALES-CP'!O10</f>
        <v>27828.010000000002</v>
      </c>
      <c r="Q53" s="66">
        <f t="shared" si="14"/>
        <v>3172.01</v>
      </c>
    </row>
    <row r="54" spans="1:18" ht="11.25" customHeight="1">
      <c r="A54" s="73"/>
      <c r="C54" s="62" t="s">
        <v>58</v>
      </c>
      <c r="D54" s="62">
        <f>+'[1]SALES-CP'!P$11</f>
        <v>30926.89</v>
      </c>
      <c r="E54" s="62">
        <f>+'[1]SALES-CP'!Q$11</f>
        <v>29179.02</v>
      </c>
      <c r="F54" s="62">
        <f>+'[1]SALES-CP'!R$11</f>
        <v>42523.4</v>
      </c>
      <c r="G54" s="62">
        <f>+'[1]SALES-CP'!S$11</f>
        <v>48083.12</v>
      </c>
      <c r="H54" s="62">
        <f>+'[1]SALES-CP'!T$11</f>
        <v>59490.45</v>
      </c>
      <c r="I54" s="62">
        <f>+'[1]SALES-CP'!U$11</f>
        <v>62376.42</v>
      </c>
      <c r="J54" s="62">
        <f>+'[1]SALES-CP'!V$11</f>
        <v>74699.600000000006</v>
      </c>
      <c r="K54" s="62">
        <f>+'[1]SALES-CP'!W$11</f>
        <v>71713.02</v>
      </c>
      <c r="L54" s="62">
        <f>+'[1]SALES-CP'!X$11</f>
        <v>50572.32</v>
      </c>
      <c r="M54" s="62">
        <f>+'[1]SALES-CP'!Y$11</f>
        <v>49758.77</v>
      </c>
      <c r="N54" s="62">
        <f>+'[1]SALES-CP'!Z$11</f>
        <v>49937.16</v>
      </c>
      <c r="O54" s="62">
        <f>+'[1]SALES-CP'!AA$11</f>
        <v>48859.97</v>
      </c>
      <c r="P54" s="62">
        <f>+'[1]SALES-CP'!O11</f>
        <v>673356.41</v>
      </c>
      <c r="Q54" s="66">
        <f t="shared" si="14"/>
        <v>618120.14</v>
      </c>
    </row>
    <row r="55" spans="1:18" ht="11.25" customHeight="1">
      <c r="A55" s="73"/>
      <c r="C55" s="14" t="s">
        <v>70</v>
      </c>
      <c r="D55" s="69">
        <f>+'[1]SALES-CP'!P$12</f>
        <v>0</v>
      </c>
      <c r="E55" s="69">
        <f>+'[1]SALES-CP'!Q$12</f>
        <v>0</v>
      </c>
      <c r="F55" s="69">
        <f>+'[1]SALES-CP'!R$12</f>
        <v>0</v>
      </c>
      <c r="G55" s="69">
        <f>+'[1]SALES-CP'!S$12</f>
        <v>0</v>
      </c>
      <c r="H55" s="69">
        <f>+'[1]SALES-CP'!T$12</f>
        <v>0</v>
      </c>
      <c r="I55" s="69">
        <f>+'[1]SALES-CP'!U$12</f>
        <v>0</v>
      </c>
      <c r="J55" s="69">
        <f>+'[1]SALES-CP'!V$12</f>
        <v>0</v>
      </c>
      <c r="K55" s="69">
        <f>+'[1]SALES-CP'!W$12</f>
        <v>0</v>
      </c>
      <c r="L55" s="69">
        <f>+'[1]SALES-CP'!X$12</f>
        <v>0</v>
      </c>
      <c r="M55" s="69">
        <f>+'[1]SALES-CP'!Y$12</f>
        <v>0</v>
      </c>
      <c r="N55" s="69">
        <f>+'[1]SALES-CP'!Z$12</f>
        <v>0</v>
      </c>
      <c r="O55" s="69">
        <f>+'[1]SALES-CP'!AA$12</f>
        <v>0</v>
      </c>
      <c r="P55" s="69">
        <f>+'[1]SALES-CP'!O$12</f>
        <v>6957.8</v>
      </c>
      <c r="Q55" s="79">
        <f t="shared" si="14"/>
        <v>0</v>
      </c>
    </row>
    <row r="56" spans="1:18" ht="11.25" customHeight="1">
      <c r="A56" s="73"/>
      <c r="D56" s="62">
        <f t="shared" ref="D56:M56" si="15">SUM(D49:D55)</f>
        <v>222536.38</v>
      </c>
      <c r="E56" s="62">
        <f t="shared" si="15"/>
        <v>207398.88</v>
      </c>
      <c r="F56" s="62">
        <f t="shared" si="15"/>
        <v>301289.50999999995</v>
      </c>
      <c r="G56" s="62">
        <f t="shared" si="15"/>
        <v>326943.79000000004</v>
      </c>
      <c r="H56" s="62">
        <f t="shared" si="15"/>
        <v>395594.57</v>
      </c>
      <c r="I56" s="62">
        <f t="shared" si="15"/>
        <v>437860.23999999993</v>
      </c>
      <c r="J56" s="62">
        <f t="shared" si="15"/>
        <v>496559.16999999993</v>
      </c>
      <c r="K56" s="62">
        <f t="shared" si="15"/>
        <v>457786.82</v>
      </c>
      <c r="L56" s="62">
        <f t="shared" si="15"/>
        <v>344420.06</v>
      </c>
      <c r="M56" s="62">
        <f t="shared" si="15"/>
        <v>334023.28999999998</v>
      </c>
      <c r="N56" s="62">
        <f>SUM(N49:N55)</f>
        <v>345898.41999999993</v>
      </c>
      <c r="O56" s="62">
        <f>SUM(O49:O55)</f>
        <v>330705.38</v>
      </c>
      <c r="P56" s="62">
        <f t="shared" ref="P56" si="16">SUM(P49:P54)</f>
        <v>4202732.8499999996</v>
      </c>
      <c r="Q56" s="66">
        <f>SUM(Q49:Q55)</f>
        <v>4201016.51</v>
      </c>
      <c r="R56" s="61" t="s">
        <v>48</v>
      </c>
    </row>
    <row r="57" spans="1:18" ht="11.25" customHeight="1">
      <c r="A57" s="73"/>
      <c r="P57" s="62"/>
      <c r="Q57" s="66"/>
    </row>
    <row r="58" spans="1:18">
      <c r="A58" s="73">
        <v>1808</v>
      </c>
      <c r="B58" s="62" t="s">
        <v>21</v>
      </c>
      <c r="P58" s="62"/>
      <c r="Q58" s="66"/>
    </row>
    <row r="59" spans="1:18">
      <c r="A59" s="73"/>
      <c r="C59" s="76" t="s">
        <v>49</v>
      </c>
      <c r="D59" s="65">
        <f>+'[1]SALES-MR'!P$6</f>
        <v>53413.53</v>
      </c>
      <c r="E59" s="65">
        <f>+'[1]SALES-MR'!Q$6</f>
        <v>52214.400000000001</v>
      </c>
      <c r="F59" s="65">
        <f>+'[1]SALES-MR'!R$6</f>
        <v>66026.78</v>
      </c>
      <c r="G59" s="65">
        <f>+'[1]SALES-MR'!S$6</f>
        <v>64454.58</v>
      </c>
      <c r="H59" s="65">
        <f>+'[1]SALES-MR'!T$6</f>
        <v>69257.75</v>
      </c>
      <c r="I59" s="65">
        <f>+'[1]SALES-MR'!U$6</f>
        <v>81908.59</v>
      </c>
      <c r="J59" s="65">
        <f>+'[1]SALES-MR'!V$6</f>
        <v>107406.36</v>
      </c>
      <c r="K59" s="65">
        <f>+'[1]SALES-MR'!W$6</f>
        <v>100683.5</v>
      </c>
      <c r="L59" s="65">
        <f>+'[1]SALES-MR'!X$6</f>
        <v>77488.97</v>
      </c>
      <c r="M59" s="65">
        <f>+'[1]SALES-MR'!Y$6</f>
        <v>74146.009999999995</v>
      </c>
      <c r="N59" s="65">
        <f>+'[1]SALES-MR'!Z$6</f>
        <v>71055.91</v>
      </c>
      <c r="O59" s="65">
        <f>+'[1]SALES-MR'!AA$6</f>
        <v>62235.35</v>
      </c>
      <c r="P59" s="65">
        <f>+'[1]SALES-MR'!O6</f>
        <v>896387.37999999989</v>
      </c>
      <c r="Q59" s="66">
        <f t="shared" ref="Q59:Q64" si="17">SUM(D59:O59)</f>
        <v>880291.73</v>
      </c>
    </row>
    <row r="60" spans="1:18">
      <c r="A60" s="73"/>
      <c r="C60" s="62" t="s">
        <v>50</v>
      </c>
      <c r="D60" s="65">
        <f>+'[1]SALES-MR'!P$7</f>
        <v>14653.35</v>
      </c>
      <c r="E60" s="65">
        <f>+'[1]SALES-MR'!Q$7</f>
        <v>15261.14</v>
      </c>
      <c r="F60" s="65">
        <f>+'[1]SALES-MR'!R$7</f>
        <v>18454.14</v>
      </c>
      <c r="G60" s="65">
        <f>+'[1]SALES-MR'!S$7</f>
        <v>16919.16</v>
      </c>
      <c r="H60" s="65">
        <f>+'[1]SALES-MR'!T$7</f>
        <v>19121.32</v>
      </c>
      <c r="I60" s="65">
        <f>+'[1]SALES-MR'!U$7</f>
        <v>23449.98</v>
      </c>
      <c r="J60" s="65">
        <f>+'[1]SALES-MR'!V$7</f>
        <v>26790.3</v>
      </c>
      <c r="K60" s="65">
        <f>+'[1]SALES-MR'!W$7</f>
        <v>27717.43</v>
      </c>
      <c r="L60" s="65">
        <f>+'[1]SALES-MR'!X$7</f>
        <v>21971.32</v>
      </c>
      <c r="M60" s="65">
        <f>+'[1]SALES-MR'!Y$7</f>
        <v>22682.31</v>
      </c>
      <c r="N60" s="65">
        <f>+'[1]SALES-MR'!Z$7</f>
        <v>18464.23</v>
      </c>
      <c r="O60" s="65">
        <f>+'[1]SALES-MR'!AA$7</f>
        <v>14825.23</v>
      </c>
      <c r="P60" s="65">
        <f>+'[1]SALES-MR'!O7</f>
        <v>256826.99</v>
      </c>
      <c r="Q60" s="66">
        <f t="shared" si="17"/>
        <v>240309.91</v>
      </c>
    </row>
    <row r="61" spans="1:18">
      <c r="A61" s="73"/>
      <c r="C61" s="62" t="s">
        <v>40</v>
      </c>
      <c r="D61" s="65">
        <f>+'[1]SALES-MR'!P$8</f>
        <v>66089.62</v>
      </c>
      <c r="E61" s="65">
        <f>+'[1]SALES-MR'!Q$8</f>
        <v>63670.31</v>
      </c>
      <c r="F61" s="65">
        <f>+'[1]SALES-MR'!R$8</f>
        <v>82943.3</v>
      </c>
      <c r="G61" s="65">
        <f>+'[1]SALES-MR'!S$8</f>
        <v>73552.87</v>
      </c>
      <c r="H61" s="65">
        <f>+'[1]SALES-MR'!T$8</f>
        <v>87514.02</v>
      </c>
      <c r="I61" s="65">
        <f>+'[1]SALES-MR'!U$8</f>
        <v>103549.32</v>
      </c>
      <c r="J61" s="65">
        <f>+'[1]SALES-MR'!V$8</f>
        <v>128503.84</v>
      </c>
      <c r="K61" s="65">
        <f>+'[1]SALES-MR'!W$8</f>
        <v>121056.62</v>
      </c>
      <c r="L61" s="65">
        <f>+'[1]SALES-MR'!X$8</f>
        <v>98581.45</v>
      </c>
      <c r="M61" s="65">
        <f>+'[1]SALES-MR'!Y$8</f>
        <v>97034.69</v>
      </c>
      <c r="N61" s="65">
        <f>+'[1]SALES-MR'!Z$8</f>
        <v>105985.95</v>
      </c>
      <c r="O61" s="65">
        <f>+'[1]SALES-MR'!AA$8</f>
        <v>95791.679999999993</v>
      </c>
      <c r="P61" s="65">
        <f>+'[1]SALES-MR'!O8</f>
        <v>1186289.1300000001</v>
      </c>
      <c r="Q61" s="66">
        <f t="shared" si="17"/>
        <v>1124273.67</v>
      </c>
    </row>
    <row r="62" spans="1:18">
      <c r="A62" s="73"/>
      <c r="C62" s="62" t="s">
        <v>42</v>
      </c>
      <c r="D62" s="65">
        <f>+'[1]SALES-MR'!P$9</f>
        <v>80902.179999999993</v>
      </c>
      <c r="E62" s="65">
        <f>+'[1]SALES-MR'!Q$9</f>
        <v>69481.73</v>
      </c>
      <c r="F62" s="65">
        <f>+'[1]SALES-MR'!R$9</f>
        <v>89838.98</v>
      </c>
      <c r="G62" s="65">
        <f>+'[1]SALES-MR'!S$9</f>
        <v>83705.84</v>
      </c>
      <c r="H62" s="65">
        <f>+'[1]SALES-MR'!T$9</f>
        <v>94785.34</v>
      </c>
      <c r="I62" s="65">
        <f>+'[1]SALES-MR'!U$9</f>
        <v>114767.79</v>
      </c>
      <c r="J62" s="65">
        <f>+'[1]SALES-MR'!V$9</f>
        <v>149098.79</v>
      </c>
      <c r="K62" s="65">
        <f>+'[1]SALES-MR'!W$9</f>
        <v>141337.35999999999</v>
      </c>
      <c r="L62" s="65">
        <f>+'[1]SALES-MR'!X$9</f>
        <v>110347.26</v>
      </c>
      <c r="M62" s="65">
        <f>+'[1]SALES-MR'!Y$9</f>
        <v>114866.74</v>
      </c>
      <c r="N62" s="65">
        <f>+'[1]SALES-MR'!Z$9</f>
        <v>106506.62</v>
      </c>
      <c r="O62" s="65">
        <f>+'[1]SALES-MR'!AA$9</f>
        <v>98998</v>
      </c>
      <c r="P62" s="65">
        <f>+'[1]SALES-MR'!O9</f>
        <v>1270353.26</v>
      </c>
      <c r="Q62" s="81">
        <f t="shared" si="17"/>
        <v>1254636.6299999999</v>
      </c>
    </row>
    <row r="63" spans="1:18">
      <c r="A63" s="73"/>
      <c r="C63" s="62" t="s">
        <v>59</v>
      </c>
      <c r="D63" s="65">
        <f>+'[1]SALES-MR'!P$10</f>
        <v>2006.64</v>
      </c>
      <c r="E63" s="65">
        <f>+'[1]SALES-MR'!Q$10</f>
        <v>2296.1</v>
      </c>
      <c r="F63" s="65">
        <f>+'[1]SALES-MR'!R$10</f>
        <v>3375.67</v>
      </c>
      <c r="G63" s="65">
        <f>+'[1]SALES-MR'!S$10</f>
        <v>3559.09</v>
      </c>
      <c r="H63" s="65">
        <f>+'[1]SALES-MR'!T$10</f>
        <v>5039.82</v>
      </c>
      <c r="I63" s="65">
        <f>+'[1]SALES-MR'!U$10</f>
        <v>9070.2900000000009</v>
      </c>
      <c r="J63" s="65">
        <f>+'[1]SALES-MR'!V$10</f>
        <v>11318.33</v>
      </c>
      <c r="K63" s="65">
        <f>+'[1]SALES-MR'!W$10</f>
        <v>8846.6</v>
      </c>
      <c r="L63" s="65">
        <f>+'[1]SALES-MR'!X$10</f>
        <v>5285.69</v>
      </c>
      <c r="M63" s="65">
        <f>+'[1]SALES-MR'!Y$10</f>
        <v>4708.09</v>
      </c>
      <c r="N63" s="65">
        <f>+'[1]SALES-MR'!Z$10</f>
        <v>2395.34</v>
      </c>
      <c r="O63" s="65">
        <f>+'[1]SALES-MR'!AA$10</f>
        <v>2132.9</v>
      </c>
      <c r="P63" s="65">
        <f>+'[1]SALES-MR'!O10</f>
        <v>65056.950000000004</v>
      </c>
      <c r="Q63" s="81">
        <f>SUM(D63:O63)</f>
        <v>60034.560000000005</v>
      </c>
    </row>
    <row r="64" spans="1:18">
      <c r="A64" s="73"/>
      <c r="C64" s="74" t="s">
        <v>44</v>
      </c>
      <c r="D64" s="69">
        <f>+'[1]SALES-MR'!P$11</f>
        <v>114582.83</v>
      </c>
      <c r="E64" s="69">
        <f>+'[1]SALES-MR'!Q$11</f>
        <v>98848.83</v>
      </c>
      <c r="F64" s="69">
        <f>+'[1]SALES-MR'!R$11</f>
        <v>131612.65</v>
      </c>
      <c r="G64" s="69">
        <f>+'[1]SALES-MR'!S$11</f>
        <v>128881.37</v>
      </c>
      <c r="H64" s="69">
        <f>+'[1]SALES-MR'!T$11</f>
        <v>149528.03</v>
      </c>
      <c r="I64" s="69">
        <f>+'[1]SALES-MR'!U$11</f>
        <v>178147.02</v>
      </c>
      <c r="J64" s="69">
        <f>+'[1]SALES-MR'!V$11</f>
        <v>245332.21</v>
      </c>
      <c r="K64" s="69">
        <f>+'[1]SALES-MR'!W$11</f>
        <v>241977.05</v>
      </c>
      <c r="L64" s="69">
        <f>+'[1]SALES-MR'!X$11</f>
        <v>166124.47</v>
      </c>
      <c r="M64" s="69">
        <f>+'[1]SALES-MR'!Y$11</f>
        <v>167713.14000000001</v>
      </c>
      <c r="N64" s="69">
        <f>+'[1]SALES-MR'!Z$11</f>
        <v>165272.54999999999</v>
      </c>
      <c r="O64" s="69">
        <f>+'[1]SALES-MR'!AA$11</f>
        <v>147731.5</v>
      </c>
      <c r="P64" s="69">
        <f>+'[1]SALES-MR'!O11</f>
        <v>1949883.2700000003</v>
      </c>
      <c r="Q64" s="79">
        <f t="shared" si="17"/>
        <v>1935751.6500000001</v>
      </c>
    </row>
    <row r="65" spans="1:18">
      <c r="A65" s="73"/>
      <c r="D65" s="62">
        <f t="shared" ref="D65:Q65" si="18">SUM(D59:D64)</f>
        <v>331648.15000000002</v>
      </c>
      <c r="E65" s="62">
        <f t="shared" ref="E65" si="19">SUM(E59:E64)</f>
        <v>301772.51</v>
      </c>
      <c r="F65" s="62">
        <f t="shared" ref="F65:O65" si="20">SUM(F59:F64)</f>
        <v>392251.52</v>
      </c>
      <c r="G65" s="62">
        <f t="shared" si="20"/>
        <v>371072.91</v>
      </c>
      <c r="H65" s="62">
        <f t="shared" si="20"/>
        <v>425246.28</v>
      </c>
      <c r="I65" s="62">
        <f t="shared" si="20"/>
        <v>510892.99</v>
      </c>
      <c r="J65" s="62">
        <f t="shared" si="20"/>
        <v>668449.83000000007</v>
      </c>
      <c r="K65" s="62">
        <f t="shared" si="20"/>
        <v>641618.55999999994</v>
      </c>
      <c r="L65" s="62">
        <f t="shared" si="20"/>
        <v>479799.16000000003</v>
      </c>
      <c r="M65" s="62">
        <f t="shared" si="20"/>
        <v>481150.98000000004</v>
      </c>
      <c r="N65" s="62">
        <f t="shared" si="20"/>
        <v>469680.6</v>
      </c>
      <c r="O65" s="62">
        <f t="shared" si="20"/>
        <v>421714.66000000003</v>
      </c>
      <c r="P65" s="62">
        <f t="shared" si="18"/>
        <v>5624796.9800000004</v>
      </c>
      <c r="Q65" s="66">
        <f t="shared" si="18"/>
        <v>5495298.1499999994</v>
      </c>
      <c r="R65" s="61" t="s">
        <v>48</v>
      </c>
    </row>
    <row r="66" spans="1:18">
      <c r="A66" s="73"/>
      <c r="P66" s="62"/>
      <c r="Q66" s="66"/>
    </row>
    <row r="67" spans="1:18">
      <c r="A67" s="73">
        <v>1809</v>
      </c>
      <c r="B67" s="62" t="s">
        <v>22</v>
      </c>
      <c r="D67" s="77"/>
      <c r="E67" s="77"/>
      <c r="F67" s="77"/>
      <c r="G67" s="77"/>
      <c r="H67" s="77"/>
      <c r="I67" s="77"/>
      <c r="J67" s="77"/>
      <c r="K67" s="77"/>
      <c r="L67" s="77"/>
      <c r="M67" s="77"/>
      <c r="N67" s="77"/>
      <c r="O67" s="77"/>
      <c r="P67" s="77"/>
      <c r="Q67" s="66"/>
    </row>
    <row r="68" spans="1:18">
      <c r="A68" s="73"/>
      <c r="C68" s="62" t="s">
        <v>49</v>
      </c>
      <c r="D68" s="65">
        <f>+'[1]SALES-VV'!P$6</f>
        <v>50091.34</v>
      </c>
      <c r="E68" s="65">
        <f>+'[1]SALES-VV'!Q$6</f>
        <v>49788.78</v>
      </c>
      <c r="F68" s="65">
        <f>+'[1]SALES-VV'!R$6</f>
        <v>63750.04</v>
      </c>
      <c r="G68" s="65">
        <f>+'[1]SALES-VV'!S$6</f>
        <v>57249.91</v>
      </c>
      <c r="H68" s="65">
        <f>+'[1]SALES-VV'!T$6</f>
        <v>66316.06</v>
      </c>
      <c r="I68" s="65">
        <f>+'[1]SALES-VV'!U$6</f>
        <v>82238.44</v>
      </c>
      <c r="J68" s="65">
        <f>+'[1]SALES-VV'!V$6</f>
        <v>105205.5</v>
      </c>
      <c r="K68" s="65">
        <f>+'[1]SALES-VV'!W$6</f>
        <v>94812.24</v>
      </c>
      <c r="L68" s="65">
        <f>+'[1]SALES-VV'!X$6</f>
        <v>69143.56</v>
      </c>
      <c r="M68" s="65">
        <f>+'[1]SALES-VV'!Y$6</f>
        <v>65151.96</v>
      </c>
      <c r="N68" s="65">
        <f>+'[1]SALES-VV'!Z$6</f>
        <v>62951.81</v>
      </c>
      <c r="O68" s="65">
        <f>+'[1]SALES-VV'!AA$6</f>
        <v>55401.94</v>
      </c>
      <c r="P68" s="65">
        <f>+'[1]SALES-VV'!O6</f>
        <v>911931.57000000007</v>
      </c>
      <c r="Q68" s="66">
        <f t="shared" ref="Q68:Q74" si="21">SUM(D68:O68)</f>
        <v>822101.58000000007</v>
      </c>
    </row>
    <row r="69" spans="1:18">
      <c r="A69" s="73"/>
      <c r="C69" s="62" t="s">
        <v>51</v>
      </c>
      <c r="D69" s="65">
        <f>+'[1]SALES-VV'!P$7</f>
        <v>10594.06</v>
      </c>
      <c r="E69" s="65">
        <f>+'[1]SALES-VV'!Q$7</f>
        <v>11752.48</v>
      </c>
      <c r="F69" s="65">
        <f>+'[1]SALES-VV'!R$7</f>
        <v>14258.09</v>
      </c>
      <c r="G69" s="65">
        <f>+'[1]SALES-VV'!S$7</f>
        <v>18903.75</v>
      </c>
      <c r="H69" s="65">
        <f>+'[1]SALES-VV'!T$7</f>
        <v>25026.41</v>
      </c>
      <c r="I69" s="65">
        <f>+'[1]SALES-VV'!U$7</f>
        <v>28287.06</v>
      </c>
      <c r="J69" s="65">
        <f>+'[1]SALES-VV'!V$7</f>
        <v>35114.800000000003</v>
      </c>
      <c r="K69" s="65">
        <f>+'[1]SALES-VV'!W$7</f>
        <v>33124.39</v>
      </c>
      <c r="L69" s="65">
        <f>+'[1]SALES-VV'!X$7</f>
        <v>26584.42</v>
      </c>
      <c r="M69" s="65">
        <f>+'[1]SALES-VV'!Y$7</f>
        <v>25804.240000000002</v>
      </c>
      <c r="N69" s="65">
        <f>+'[1]SALES-VV'!Z$7</f>
        <v>23226.82</v>
      </c>
      <c r="O69" s="65">
        <f>+'[1]SALES-VV'!AA$7</f>
        <v>20138.009999999998</v>
      </c>
      <c r="P69" s="65">
        <f>+'[1]SALES-VV'!O7</f>
        <v>209492.97999999998</v>
      </c>
      <c r="Q69" s="66">
        <f t="shared" si="21"/>
        <v>272814.53000000003</v>
      </c>
    </row>
    <row r="70" spans="1:18">
      <c r="A70" s="73"/>
      <c r="C70" s="62" t="s">
        <v>40</v>
      </c>
      <c r="D70" s="65">
        <f>+'[1]SALES-VV'!P$8</f>
        <v>55217.34</v>
      </c>
      <c r="E70" s="65">
        <f>+'[1]SALES-VV'!Q$8</f>
        <v>50909.13</v>
      </c>
      <c r="F70" s="65">
        <f>+'[1]SALES-VV'!R$8</f>
        <v>71432.149999999994</v>
      </c>
      <c r="G70" s="65">
        <f>+'[1]SALES-VV'!S$8</f>
        <v>59193.79</v>
      </c>
      <c r="H70" s="65">
        <f>+'[1]SALES-VV'!T$8</f>
        <v>70674.75</v>
      </c>
      <c r="I70" s="65">
        <f>+'[1]SALES-VV'!U$8</f>
        <v>83482.92</v>
      </c>
      <c r="J70" s="65">
        <f>+'[1]SALES-VV'!V$8</f>
        <v>106260.34</v>
      </c>
      <c r="K70" s="65">
        <f>+'[1]SALES-VV'!W$8</f>
        <v>100794.91</v>
      </c>
      <c r="L70" s="65">
        <f>+'[1]SALES-VV'!X$8</f>
        <v>79499.570000000007</v>
      </c>
      <c r="M70" s="65">
        <f>+'[1]SALES-VV'!Y$8</f>
        <v>79883.3</v>
      </c>
      <c r="N70" s="65">
        <f>+'[1]SALES-VV'!Z$8</f>
        <v>88608.2</v>
      </c>
      <c r="O70" s="65">
        <f>+'[1]SALES-VV'!AA$8</f>
        <v>77570.210000000006</v>
      </c>
      <c r="P70" s="65">
        <f>+'[1]SALES-VV'!O8</f>
        <v>1027675.6199999999</v>
      </c>
      <c r="Q70" s="66">
        <f t="shared" si="21"/>
        <v>923526.6100000001</v>
      </c>
    </row>
    <row r="71" spans="1:18">
      <c r="A71" s="73"/>
      <c r="C71" s="62" t="s">
        <v>42</v>
      </c>
      <c r="D71" s="65">
        <f>+'[1]SALES-VV'!P$9</f>
        <v>70727.64</v>
      </c>
      <c r="E71" s="65">
        <f>+'[1]SALES-VV'!Q$9</f>
        <v>60411.89</v>
      </c>
      <c r="F71" s="65">
        <f>+'[1]SALES-VV'!R$9</f>
        <v>83989.25</v>
      </c>
      <c r="G71" s="65">
        <f>+'[1]SALES-VV'!S$9</f>
        <v>71341.59</v>
      </c>
      <c r="H71" s="65">
        <f>+'[1]SALES-VV'!T$9</f>
        <v>83378.539999999994</v>
      </c>
      <c r="I71" s="65">
        <f>+'[1]SALES-VV'!U$9</f>
        <v>97388.57</v>
      </c>
      <c r="J71" s="65">
        <f>+'[1]SALES-VV'!V$9</f>
        <v>131400.43</v>
      </c>
      <c r="K71" s="65">
        <f>+'[1]SALES-VV'!W$9</f>
        <v>123207.21</v>
      </c>
      <c r="L71" s="65">
        <f>+'[1]SALES-VV'!X$9</f>
        <v>92241.64</v>
      </c>
      <c r="M71" s="65">
        <f>+'[1]SALES-VV'!Y$9</f>
        <v>94659.87</v>
      </c>
      <c r="N71" s="65">
        <f>+'[1]SALES-VV'!Z$9</f>
        <v>91686</v>
      </c>
      <c r="O71" s="65">
        <f>+'[1]SALES-VV'!AA$9</f>
        <v>85249.31</v>
      </c>
      <c r="P71" s="65">
        <f>+'[1]SALES-VV'!O9</f>
        <v>1193096.2400000002</v>
      </c>
      <c r="Q71" s="81">
        <f t="shared" si="21"/>
        <v>1085681.94</v>
      </c>
    </row>
    <row r="72" spans="1:18">
      <c r="A72" s="73"/>
      <c r="C72" s="62" t="s">
        <v>59</v>
      </c>
      <c r="D72" s="65">
        <f>+'[1]SALES-VV'!P$10</f>
        <v>0</v>
      </c>
      <c r="E72" s="65">
        <f>+'[1]SALES-VV'!Q$10</f>
        <v>0</v>
      </c>
      <c r="F72" s="65">
        <f>+'[1]SALES-VV'!R$10</f>
        <v>0</v>
      </c>
      <c r="G72" s="65">
        <f>+'[1]SALES-VV'!S$10</f>
        <v>0</v>
      </c>
      <c r="H72" s="65">
        <f>+'[1]SALES-VV'!T$10</f>
        <v>0</v>
      </c>
      <c r="I72" s="65">
        <f>+'[1]SALES-VV'!U$10</f>
        <v>0</v>
      </c>
      <c r="J72" s="65">
        <f>+'[1]SALES-VV'!V$10</f>
        <v>0</v>
      </c>
      <c r="K72" s="65">
        <f>+'[1]SALES-VV'!W$10</f>
        <v>0</v>
      </c>
      <c r="L72" s="65">
        <f>+'[1]SALES-VV'!X$10</f>
        <v>0</v>
      </c>
      <c r="M72" s="65">
        <f>+'[1]SALES-VV'!Y$10</f>
        <v>0</v>
      </c>
      <c r="N72" s="65">
        <f>+'[1]SALES-VV'!Z$10</f>
        <v>0</v>
      </c>
      <c r="O72" s="65">
        <f>+'[1]SALES-VV'!AA$10</f>
        <v>0</v>
      </c>
      <c r="P72" s="65">
        <f>+'[1]SALES-VV'!O10</f>
        <v>3148.38</v>
      </c>
      <c r="Q72" s="81">
        <f>SUM(D72:O72)</f>
        <v>0</v>
      </c>
    </row>
    <row r="73" spans="1:18">
      <c r="A73" s="73"/>
      <c r="C73" s="62" t="s">
        <v>69</v>
      </c>
      <c r="D73" s="65">
        <f>+'[1]SALES-VV'!P$11</f>
        <v>5030.68</v>
      </c>
      <c r="E73" s="65">
        <f>+'[1]SALES-VV'!Q$11</f>
        <v>5185.0600000000004</v>
      </c>
      <c r="F73" s="65">
        <f>+'[1]SALES-VV'!R$11</f>
        <v>7185.27</v>
      </c>
      <c r="G73" s="65">
        <f>+'[1]SALES-VV'!S$11</f>
        <v>5983.75</v>
      </c>
      <c r="H73" s="65">
        <f>+'[1]SALES-VV'!T$11</f>
        <v>6417.11</v>
      </c>
      <c r="I73" s="65">
        <f>+'[1]SALES-VV'!U$11</f>
        <v>7848.45</v>
      </c>
      <c r="J73" s="65">
        <f>+'[1]SALES-VV'!V$11</f>
        <v>9191.64</v>
      </c>
      <c r="K73" s="65">
        <f>+'[1]SALES-VV'!W$11</f>
        <v>10622.18</v>
      </c>
      <c r="L73" s="65">
        <f>+'[1]SALES-VV'!X$11</f>
        <v>6873.22</v>
      </c>
      <c r="M73" s="65">
        <f>+'[1]SALES-VV'!Y$11</f>
        <v>6960.69</v>
      </c>
      <c r="N73" s="65">
        <f>+'[1]SALES-VV'!Z$11</f>
        <v>6329.58</v>
      </c>
      <c r="O73" s="65">
        <f>+'[1]SALES-VV'!AA$11</f>
        <v>5629.01</v>
      </c>
      <c r="P73" s="65"/>
      <c r="Q73" s="81">
        <f>SUM(D73:O73)</f>
        <v>83256.639999999999</v>
      </c>
    </row>
    <row r="74" spans="1:18">
      <c r="A74" s="73"/>
      <c r="C74" s="62" t="s">
        <v>44</v>
      </c>
      <c r="D74" s="69">
        <f>+'[1]SALES-VV'!P$12</f>
        <v>113445.1</v>
      </c>
      <c r="E74" s="69">
        <f>+'[1]SALES-VV'!Q$12</f>
        <v>101875.19</v>
      </c>
      <c r="F74" s="69">
        <f>+'[1]SALES-VV'!R$12</f>
        <v>146605.26999999999</v>
      </c>
      <c r="G74" s="69">
        <f>+'[1]SALES-VV'!S$12</f>
        <v>133154.31</v>
      </c>
      <c r="H74" s="69">
        <f>+'[1]SALES-VV'!T$12</f>
        <v>166091.78</v>
      </c>
      <c r="I74" s="69">
        <f>+'[1]SALES-VV'!U$12</f>
        <v>204680.58</v>
      </c>
      <c r="J74" s="69">
        <f>+'[1]SALES-VV'!V$12</f>
        <v>285304.37</v>
      </c>
      <c r="K74" s="69">
        <f>+'[1]SALES-VV'!W$12</f>
        <v>257291.32</v>
      </c>
      <c r="L74" s="69">
        <f>+'[1]SALES-VV'!X$12</f>
        <v>175285.51</v>
      </c>
      <c r="M74" s="69">
        <f>+'[1]SALES-VV'!Y$12</f>
        <v>175323.37</v>
      </c>
      <c r="N74" s="69">
        <f>+'[1]SALES-VV'!Z$12</f>
        <v>173348.42</v>
      </c>
      <c r="O74" s="69">
        <f>+'[1]SALES-VV'!AA$12</f>
        <v>162529.53</v>
      </c>
      <c r="P74" s="69">
        <f>+'[1]SALES-VV'!O12</f>
        <v>2162505.8199999998</v>
      </c>
      <c r="Q74" s="79">
        <f t="shared" si="21"/>
        <v>2094934.7500000002</v>
      </c>
    </row>
    <row r="75" spans="1:18">
      <c r="A75" s="73"/>
      <c r="D75" s="62">
        <f t="shared" ref="D75:Q75" si="22">SUM(D68:D74)</f>
        <v>305106.16000000003</v>
      </c>
      <c r="E75" s="62">
        <f t="shared" ref="E75" si="23">SUM(E68:E74)</f>
        <v>279922.52999999997</v>
      </c>
      <c r="F75" s="62">
        <f t="shared" ref="F75:O75" si="24">SUM(F68:F74)</f>
        <v>387220.06999999995</v>
      </c>
      <c r="G75" s="62">
        <f t="shared" si="24"/>
        <v>345827.1</v>
      </c>
      <c r="H75" s="62">
        <f t="shared" si="24"/>
        <v>417904.65</v>
      </c>
      <c r="I75" s="62">
        <f t="shared" si="24"/>
        <v>503926.02</v>
      </c>
      <c r="J75" s="62">
        <f t="shared" si="24"/>
        <v>672477.08</v>
      </c>
      <c r="K75" s="62">
        <f t="shared" si="24"/>
        <v>619852.25</v>
      </c>
      <c r="L75" s="62">
        <f t="shared" si="24"/>
        <v>449627.92</v>
      </c>
      <c r="M75" s="62">
        <f t="shared" si="24"/>
        <v>447783.43</v>
      </c>
      <c r="N75" s="62">
        <f t="shared" si="24"/>
        <v>446150.83000000007</v>
      </c>
      <c r="O75" s="62">
        <f t="shared" si="24"/>
        <v>406518.01</v>
      </c>
      <c r="P75" s="62">
        <f t="shared" si="22"/>
        <v>5507850.6099999994</v>
      </c>
      <c r="Q75" s="66">
        <f t="shared" si="22"/>
        <v>5282316.0500000007</v>
      </c>
      <c r="R75" s="61" t="s">
        <v>48</v>
      </c>
    </row>
    <row r="76" spans="1:18">
      <c r="A76" s="73"/>
      <c r="D76" s="77"/>
      <c r="E76" s="77"/>
      <c r="F76" s="77"/>
      <c r="G76" s="77"/>
      <c r="H76" s="77"/>
      <c r="I76" s="77"/>
      <c r="J76" s="77"/>
      <c r="K76" s="77"/>
      <c r="L76" s="77"/>
      <c r="M76" s="77"/>
      <c r="N76" s="77"/>
      <c r="O76" s="77"/>
      <c r="P76" s="77"/>
      <c r="Q76" s="66"/>
    </row>
    <row r="77" spans="1:18">
      <c r="A77" s="73"/>
      <c r="P77" s="62"/>
      <c r="Q77" s="66"/>
    </row>
    <row r="78" spans="1:18">
      <c r="A78" s="73">
        <v>1810</v>
      </c>
      <c r="B78" s="62" t="s">
        <v>23</v>
      </c>
      <c r="P78" s="62"/>
      <c r="Q78" s="66"/>
    </row>
    <row r="79" spans="1:18">
      <c r="A79" s="73"/>
      <c r="C79" s="62" t="s">
        <v>40</v>
      </c>
      <c r="D79" s="62">
        <f>+'[1]SALES-GL'!P$6</f>
        <v>34532.480000000003</v>
      </c>
      <c r="E79" s="62">
        <f>+'[1]SALES-GL'!Q$6</f>
        <v>31852.81</v>
      </c>
      <c r="F79" s="62">
        <f>+'[1]SALES-GL'!R$6</f>
        <v>46626.29</v>
      </c>
      <c r="G79" s="62">
        <f>+'[1]SALES-GL'!S$6</f>
        <v>49495.48</v>
      </c>
      <c r="H79" s="62">
        <f>+'[1]SALES-GL'!T$6</f>
        <v>61707.31</v>
      </c>
      <c r="I79" s="62">
        <f>+'[1]SALES-GL'!U$6</f>
        <v>71446.009999999995</v>
      </c>
      <c r="J79" s="62">
        <f>+'[1]SALES-GL'!V$6</f>
        <v>81282.320000000007</v>
      </c>
      <c r="K79" s="62">
        <f>+'[1]SALES-GL'!W$6</f>
        <v>78961.53</v>
      </c>
      <c r="L79" s="62">
        <f>+'[1]SALES-GL'!X$6</f>
        <v>54580.26</v>
      </c>
      <c r="M79" s="62">
        <f>+'[1]SALES-GL'!Y$6</f>
        <v>52717.82</v>
      </c>
      <c r="N79" s="62">
        <f>+'[1]SALES-GL'!Z$6</f>
        <v>56520.06</v>
      </c>
      <c r="O79" s="62">
        <f>+'[1]SALES-GL'!AA$6</f>
        <v>52430.36</v>
      </c>
      <c r="P79" s="62">
        <f>+'[1]SALES-GL'!O$6</f>
        <v>672592.85000000009</v>
      </c>
      <c r="Q79" s="66">
        <f>SUM(D79:O79)</f>
        <v>672152.72999999986</v>
      </c>
    </row>
    <row r="80" spans="1:18">
      <c r="A80" s="73"/>
      <c r="C80" s="62" t="s">
        <v>43</v>
      </c>
      <c r="D80" s="62">
        <f>+'[1]SALES-GL'!P$7</f>
        <v>11184.3</v>
      </c>
      <c r="E80" s="62">
        <f>+'[1]SALES-GL'!Q$7</f>
        <v>10273.870000000001</v>
      </c>
      <c r="F80" s="62">
        <f>+'[1]SALES-GL'!R$7</f>
        <v>15106.44</v>
      </c>
      <c r="G80" s="62">
        <f>+'[1]SALES-GL'!S$7</f>
        <v>18641.63</v>
      </c>
      <c r="H80" s="62">
        <f>+'[1]SALES-GL'!T$7</f>
        <v>20149.900000000001</v>
      </c>
      <c r="I80" s="62">
        <f>+'[1]SALES-GL'!U$7</f>
        <v>25405.3</v>
      </c>
      <c r="J80" s="62">
        <f>+'[1]SALES-GL'!V$7</f>
        <v>32576.18</v>
      </c>
      <c r="K80" s="62">
        <f>+'[1]SALES-GL'!W$7</f>
        <v>28741.49</v>
      </c>
      <c r="L80" s="62">
        <f>+'[1]SALES-GL'!X$7</f>
        <v>16505.38</v>
      </c>
      <c r="M80" s="62">
        <f>+'[1]SALES-GL'!Y$7</f>
        <v>16230.92</v>
      </c>
      <c r="N80" s="62">
        <f>+'[1]SALES-GL'!Z$7</f>
        <v>15419.16</v>
      </c>
      <c r="O80" s="62">
        <f>+'[1]SALES-GL'!AA$7</f>
        <v>13820.62</v>
      </c>
      <c r="P80" s="62">
        <f>+'[1]SALES-GL'!O$7</f>
        <v>237139.12</v>
      </c>
      <c r="Q80" s="66">
        <f>SUM(D80:O80)</f>
        <v>224055.19000000003</v>
      </c>
    </row>
    <row r="81" spans="1:18">
      <c r="A81" s="73"/>
      <c r="C81" s="62" t="s">
        <v>53</v>
      </c>
      <c r="D81" s="62">
        <f>+'[1]SALES-GL'!P$8</f>
        <v>21483.7</v>
      </c>
      <c r="E81" s="62">
        <f>+'[1]SALES-GL'!Q$8</f>
        <v>19758.03</v>
      </c>
      <c r="F81" s="62">
        <f>+'[1]SALES-GL'!R$8</f>
        <v>26779.29</v>
      </c>
      <c r="G81" s="62">
        <f>+'[1]SALES-GL'!S$8</f>
        <v>29348.53</v>
      </c>
      <c r="H81" s="62">
        <f>+'[1]SALES-GL'!T$8</f>
        <v>34641.39</v>
      </c>
      <c r="I81" s="62">
        <f>+'[1]SALES-GL'!U$8</f>
        <v>43424.1</v>
      </c>
      <c r="J81" s="62">
        <f>+'[1]SALES-GL'!V$8</f>
        <v>52314.49</v>
      </c>
      <c r="K81" s="62">
        <f>+'[1]SALES-GL'!W$8</f>
        <v>47440.04</v>
      </c>
      <c r="L81" s="62">
        <f>+'[1]SALES-GL'!X$8</f>
        <v>33020.85</v>
      </c>
      <c r="M81" s="62">
        <f>+'[1]SALES-GL'!Y$8</f>
        <v>32646.78</v>
      </c>
      <c r="N81" s="62">
        <f>+'[1]SALES-GL'!Z$8</f>
        <v>29411.83</v>
      </c>
      <c r="O81" s="62">
        <f>+'[1]SALES-GL'!AA$8</f>
        <v>24675.75</v>
      </c>
      <c r="P81" s="62">
        <f>+'[1]SALES-GL'!O$8</f>
        <v>414556.3600000001</v>
      </c>
      <c r="Q81" s="66">
        <f>SUM(D81:O81)</f>
        <v>394944.77999999997</v>
      </c>
    </row>
    <row r="82" spans="1:18">
      <c r="A82" s="73"/>
      <c r="C82" s="62" t="s">
        <v>42</v>
      </c>
      <c r="D82" s="62">
        <f>+'[1]SALES-GL'!P$9</f>
        <v>49742.080000000002</v>
      </c>
      <c r="E82" s="62">
        <f>+'[1]SALES-GL'!Q$9</f>
        <v>44575.67</v>
      </c>
      <c r="F82" s="62">
        <f>+'[1]SALES-GL'!R$9</f>
        <v>66551.16</v>
      </c>
      <c r="G82" s="62">
        <f>+'[1]SALES-GL'!S$9</f>
        <v>74900.72</v>
      </c>
      <c r="H82" s="62">
        <f>+'[1]SALES-GL'!T$9</f>
        <v>85873.23</v>
      </c>
      <c r="I82" s="62">
        <f>+'[1]SALES-GL'!U$9</f>
        <v>100779.35</v>
      </c>
      <c r="J82" s="62">
        <f>+'[1]SALES-GL'!V$9</f>
        <v>114323.58</v>
      </c>
      <c r="K82" s="62">
        <f>+'[1]SALES-GL'!W$9</f>
        <v>105229.09</v>
      </c>
      <c r="L82" s="62">
        <f>+'[1]SALES-GL'!X$9</f>
        <v>76642.710000000006</v>
      </c>
      <c r="M82" s="62">
        <f>+'[1]SALES-GL'!Y$9</f>
        <v>74466.23</v>
      </c>
      <c r="N82" s="62">
        <f>+'[1]SALES-GL'!Z$9</f>
        <v>70378.42</v>
      </c>
      <c r="O82" s="62">
        <f>+'[1]SALES-GL'!AA$9</f>
        <v>62384.49</v>
      </c>
      <c r="P82" s="62">
        <f>+'[1]SALES-GL'!O$9</f>
        <v>968527.46</v>
      </c>
      <c r="Q82" s="66">
        <f>SUM(D82:O82)</f>
        <v>925846.72999999986</v>
      </c>
    </row>
    <row r="83" spans="1:18">
      <c r="A83" s="73"/>
      <c r="C83" s="62" t="s">
        <v>44</v>
      </c>
      <c r="D83" s="69">
        <f>+'[1]SALES-GL'!P$10</f>
        <v>84459.64</v>
      </c>
      <c r="E83" s="69">
        <f>+'[1]SALES-GL'!Q$10</f>
        <v>72703.62</v>
      </c>
      <c r="F83" s="69">
        <f>+'[1]SALES-GL'!R$10</f>
        <v>111283.99</v>
      </c>
      <c r="G83" s="69">
        <f>+'[1]SALES-GL'!S$10</f>
        <v>134903.14000000001</v>
      </c>
      <c r="H83" s="69">
        <f>+'[1]SALES-GL'!T$10</f>
        <v>154402.34</v>
      </c>
      <c r="I83" s="69">
        <f>+'[1]SALES-GL'!U$10</f>
        <v>183323.42</v>
      </c>
      <c r="J83" s="69">
        <f>+'[1]SALES-GL'!V$10</f>
        <v>209937.18</v>
      </c>
      <c r="K83" s="69">
        <f>+'[1]SALES-GL'!W$10</f>
        <v>193070.21</v>
      </c>
      <c r="L83" s="69">
        <f>+'[1]SALES-GL'!X$10</f>
        <v>123421.77</v>
      </c>
      <c r="M83" s="69">
        <f>+'[1]SALES-GL'!Y$10</f>
        <v>124252.99</v>
      </c>
      <c r="N83" s="69">
        <f>+'[1]SALES-GL'!Z$10</f>
        <v>126963.49</v>
      </c>
      <c r="O83" s="69">
        <f>+'[1]SALES-GL'!AA$10</f>
        <v>114824.33</v>
      </c>
      <c r="P83" s="69">
        <f>+'[1]SALES-GL'!O$10</f>
        <v>1682600.96</v>
      </c>
      <c r="Q83" s="79">
        <f>SUM(D83:O83)</f>
        <v>1633546.12</v>
      </c>
    </row>
    <row r="84" spans="1:18">
      <c r="A84" s="73"/>
      <c r="D84" s="62">
        <f t="shared" ref="D84:Q84" si="25">SUM(D79:D83)</f>
        <v>201402.2</v>
      </c>
      <c r="E84" s="62">
        <f t="shared" ref="E84" si="26">SUM(E79:E83)</f>
        <v>179164</v>
      </c>
      <c r="F84" s="62">
        <f t="shared" ref="F84:O84" si="27">SUM(F79:F83)</f>
        <v>266347.17</v>
      </c>
      <c r="G84" s="62">
        <f t="shared" si="27"/>
        <v>307289.5</v>
      </c>
      <c r="H84" s="62">
        <f t="shared" si="27"/>
        <v>356774.17</v>
      </c>
      <c r="I84" s="62">
        <f t="shared" si="27"/>
        <v>424378.18000000005</v>
      </c>
      <c r="J84" s="62">
        <f t="shared" si="27"/>
        <v>490433.75</v>
      </c>
      <c r="K84" s="62">
        <f t="shared" si="27"/>
        <v>453442.36</v>
      </c>
      <c r="L84" s="62">
        <f t="shared" si="27"/>
        <v>304170.97000000003</v>
      </c>
      <c r="M84" s="62">
        <f t="shared" si="27"/>
        <v>300314.74</v>
      </c>
      <c r="N84" s="62">
        <f t="shared" si="27"/>
        <v>298692.96000000002</v>
      </c>
      <c r="O84" s="62">
        <f t="shared" si="27"/>
        <v>268135.55</v>
      </c>
      <c r="P84" s="62">
        <f t="shared" si="25"/>
        <v>3975416.75</v>
      </c>
      <c r="Q84" s="66">
        <f t="shared" si="25"/>
        <v>3850545.55</v>
      </c>
      <c r="R84" s="61" t="s">
        <v>48</v>
      </c>
    </row>
    <row r="85" spans="1:18">
      <c r="A85" s="73"/>
      <c r="P85" s="62"/>
      <c r="Q85" s="66"/>
    </row>
    <row r="86" spans="1:18">
      <c r="A86" s="73">
        <v>1811</v>
      </c>
      <c r="B86" s="62" t="s">
        <v>24</v>
      </c>
      <c r="P86" s="62"/>
      <c r="Q86" s="66"/>
    </row>
    <row r="87" spans="1:18">
      <c r="A87" s="73"/>
      <c r="C87" s="62" t="s">
        <v>40</v>
      </c>
      <c r="D87" s="62">
        <f>+'[1]SALES-TP'!P$6</f>
        <v>31178.75</v>
      </c>
      <c r="E87" s="62">
        <f>+'[1]SALES-TP'!Q$6</f>
        <v>28441.85</v>
      </c>
      <c r="F87" s="62">
        <f>+'[1]SALES-TP'!R$6</f>
        <v>44299.66</v>
      </c>
      <c r="G87" s="62">
        <f>+'[1]SALES-TP'!S$6</f>
        <v>44335.63</v>
      </c>
      <c r="H87" s="62">
        <f>+'[1]SALES-TP'!T$6</f>
        <v>59810.28</v>
      </c>
      <c r="I87" s="62">
        <f>+'[1]SALES-TP'!U$6</f>
        <v>64049.9</v>
      </c>
      <c r="J87" s="62">
        <f>+'[1]SALES-TP'!V$6</f>
        <v>61852.74</v>
      </c>
      <c r="K87" s="62">
        <f>+'[1]SALES-TP'!W$6</f>
        <v>58749.95</v>
      </c>
      <c r="L87" s="62">
        <f>+'[1]SALES-TP'!X$6</f>
        <v>43740.77</v>
      </c>
      <c r="M87" s="62">
        <f>+'[1]SALES-TP'!Y$6</f>
        <v>40871.4</v>
      </c>
      <c r="N87" s="62">
        <f>+'[1]SALES-TP'!Z$6</f>
        <v>42583.16</v>
      </c>
      <c r="O87" s="62">
        <f>+'[1]SALES-TP'!AA$6</f>
        <v>47956.42</v>
      </c>
      <c r="P87" s="62">
        <f>+'[1]SALES-TP'!O$6</f>
        <v>644773.1100000001</v>
      </c>
      <c r="Q87" s="66">
        <f>SUM(D87:O87)</f>
        <v>567870.51000000013</v>
      </c>
    </row>
    <row r="88" spans="1:18">
      <c r="A88" s="73"/>
      <c r="C88" s="62" t="s">
        <v>43</v>
      </c>
      <c r="D88" s="62">
        <f>+'[1]SALES-TP'!P$7</f>
        <v>8183.58</v>
      </c>
      <c r="E88" s="62">
        <f>+'[1]SALES-TP'!Q$7</f>
        <v>7595.94</v>
      </c>
      <c r="F88" s="62">
        <f>+'[1]SALES-TP'!R$7</f>
        <v>11853.15</v>
      </c>
      <c r="G88" s="62">
        <f>+'[1]SALES-TP'!S$7</f>
        <v>12431.04</v>
      </c>
      <c r="H88" s="62">
        <f>+'[1]SALES-TP'!T$7</f>
        <v>16175.36</v>
      </c>
      <c r="I88" s="62">
        <f>+'[1]SALES-TP'!U$7</f>
        <v>21664.17</v>
      </c>
      <c r="J88" s="62">
        <f>+'[1]SALES-TP'!V$7</f>
        <v>21641.7</v>
      </c>
      <c r="K88" s="62">
        <f>+'[1]SALES-TP'!W$7</f>
        <v>19062.02</v>
      </c>
      <c r="L88" s="62">
        <f>+'[1]SALES-TP'!X$7</f>
        <v>11485.24</v>
      </c>
      <c r="M88" s="62">
        <f>+'[1]SALES-TP'!Y$7</f>
        <v>10606.84</v>
      </c>
      <c r="N88" s="62">
        <f>+'[1]SALES-TP'!Z$7</f>
        <v>10170.08</v>
      </c>
      <c r="O88" s="62">
        <f>+'[1]SALES-TP'!AA$7</f>
        <v>9712.51</v>
      </c>
      <c r="P88" s="62">
        <f>+'[1]SALES-TP'!O$7</f>
        <v>172971.04</v>
      </c>
      <c r="Q88" s="66">
        <f>SUM(D88:O88)</f>
        <v>160581.63</v>
      </c>
    </row>
    <row r="89" spans="1:18">
      <c r="A89" s="73"/>
      <c r="C89" s="62" t="s">
        <v>53</v>
      </c>
      <c r="D89" s="62">
        <f>+'[1]SALES-TP'!P$8</f>
        <v>15418.61</v>
      </c>
      <c r="E89" s="62">
        <f>+'[1]SALES-TP'!Q$8</f>
        <v>15473.66</v>
      </c>
      <c r="F89" s="62">
        <f>+'[1]SALES-TP'!R$8</f>
        <v>22528.76</v>
      </c>
      <c r="G89" s="62">
        <f>+'[1]SALES-TP'!S$8</f>
        <v>25909.67</v>
      </c>
      <c r="H89" s="62">
        <f>+'[1]SALES-TP'!T$8</f>
        <v>32447.94</v>
      </c>
      <c r="I89" s="62">
        <f>+'[1]SALES-TP'!U$8</f>
        <v>39617.120000000003</v>
      </c>
      <c r="J89" s="62">
        <f>+'[1]SALES-TP'!V$8</f>
        <v>37890.870000000003</v>
      </c>
      <c r="K89" s="62">
        <f>+'[1]SALES-TP'!W$8</f>
        <v>36140.85</v>
      </c>
      <c r="L89" s="62">
        <f>+'[1]SALES-TP'!X$8</f>
        <v>23400.85</v>
      </c>
      <c r="M89" s="62">
        <f>+'[1]SALES-TP'!Y$8</f>
        <v>23054.53</v>
      </c>
      <c r="N89" s="62">
        <f>+'[1]SALES-TP'!Z$8</f>
        <v>19518.18</v>
      </c>
      <c r="O89" s="62">
        <f>+'[1]SALES-TP'!AA$8</f>
        <v>19952.96</v>
      </c>
      <c r="P89" s="62">
        <f>+'[1]SALES-TP'!O$8</f>
        <v>333406.46999999997</v>
      </c>
      <c r="Q89" s="66">
        <f>SUM(D89:O89)</f>
        <v>311354</v>
      </c>
    </row>
    <row r="90" spans="1:18">
      <c r="A90" s="73"/>
      <c r="C90" s="62" t="s">
        <v>42</v>
      </c>
      <c r="D90" s="62">
        <f>+'[1]SALES-TP'!P$9</f>
        <v>44554.01</v>
      </c>
      <c r="E90" s="62">
        <f>+'[1]SALES-TP'!Q$9</f>
        <v>40079.339999999997</v>
      </c>
      <c r="F90" s="62">
        <f>+'[1]SALES-TP'!R$9</f>
        <v>63942.71</v>
      </c>
      <c r="G90" s="62">
        <f>+'[1]SALES-TP'!S$9</f>
        <v>69870.61</v>
      </c>
      <c r="H90" s="62">
        <f>+'[1]SALES-TP'!T$9</f>
        <v>89831</v>
      </c>
      <c r="I90" s="62">
        <f>+'[1]SALES-TP'!U$9</f>
        <v>96993.71</v>
      </c>
      <c r="J90" s="62">
        <f>+'[1]SALES-TP'!V$9</f>
        <v>87963.04</v>
      </c>
      <c r="K90" s="62">
        <f>+'[1]SALES-TP'!W$9</f>
        <v>83618.81</v>
      </c>
      <c r="L90" s="62">
        <f>+'[1]SALES-TP'!X$9</f>
        <v>60030.09</v>
      </c>
      <c r="M90" s="62">
        <f>+'[1]SALES-TP'!Y$9</f>
        <v>56422.16</v>
      </c>
      <c r="N90" s="62">
        <f>+'[1]SALES-TP'!Z$9</f>
        <v>52178.66</v>
      </c>
      <c r="O90" s="62">
        <f>+'[1]SALES-TP'!AA$9</f>
        <v>56491.45</v>
      </c>
      <c r="P90" s="62">
        <f>+'[1]SALES-TP'!O$9</f>
        <v>840816.75</v>
      </c>
      <c r="Q90" s="66">
        <f>SUM(D90:O90)</f>
        <v>801975.59</v>
      </c>
    </row>
    <row r="91" spans="1:18">
      <c r="A91" s="73"/>
      <c r="C91" s="62" t="s">
        <v>44</v>
      </c>
      <c r="D91" s="69">
        <f>+'[1]SALES-TP'!P$10</f>
        <v>70453.539999999994</v>
      </c>
      <c r="E91" s="69">
        <f>+'[1]SALES-TP'!Q$10</f>
        <v>62321.86</v>
      </c>
      <c r="F91" s="69">
        <f>+'[1]SALES-TP'!R$10</f>
        <v>103303.93</v>
      </c>
      <c r="G91" s="69">
        <f>+'[1]SALES-TP'!S$10</f>
        <v>115386.72</v>
      </c>
      <c r="H91" s="69">
        <f>+'[1]SALES-TP'!T$10</f>
        <v>150069.37</v>
      </c>
      <c r="I91" s="69">
        <f>+'[1]SALES-TP'!U$10</f>
        <v>166044.76</v>
      </c>
      <c r="J91" s="69">
        <f>+'[1]SALES-TP'!V$10</f>
        <v>155718.84</v>
      </c>
      <c r="K91" s="69">
        <f>+'[1]SALES-TP'!W$10</f>
        <v>146644.84</v>
      </c>
      <c r="L91" s="69">
        <f>+'[1]SALES-TP'!X$10</f>
        <v>98573.46</v>
      </c>
      <c r="M91" s="69">
        <f>+'[1]SALES-TP'!Y$10</f>
        <v>97338.77</v>
      </c>
      <c r="N91" s="69">
        <f>+'[1]SALES-TP'!Z$10</f>
        <v>93511.89</v>
      </c>
      <c r="O91" s="69">
        <f>+'[1]SALES-TP'!AA$10</f>
        <v>99803.02</v>
      </c>
      <c r="P91" s="69">
        <f>+'[1]SALES-TP'!O$10</f>
        <v>1416892.63</v>
      </c>
      <c r="Q91" s="79">
        <f>SUM(D91:O91)</f>
        <v>1359170.9999999998</v>
      </c>
    </row>
    <row r="92" spans="1:18">
      <c r="A92" s="73"/>
      <c r="D92" s="62">
        <f t="shared" ref="D92:Q92" si="28">SUM(D87:D91)</f>
        <v>169788.49</v>
      </c>
      <c r="E92" s="62">
        <f t="shared" ref="E92" si="29">SUM(E87:E91)</f>
        <v>153912.65</v>
      </c>
      <c r="F92" s="62">
        <f t="shared" ref="F92:O92" si="30">SUM(F87:F91)</f>
        <v>245928.21</v>
      </c>
      <c r="G92" s="62">
        <f t="shared" si="30"/>
        <v>267933.67000000004</v>
      </c>
      <c r="H92" s="62">
        <f t="shared" si="30"/>
        <v>348333.95</v>
      </c>
      <c r="I92" s="62">
        <f t="shared" si="30"/>
        <v>388369.66000000003</v>
      </c>
      <c r="J92" s="62">
        <f t="shared" si="30"/>
        <v>365067.18999999994</v>
      </c>
      <c r="K92" s="62">
        <f t="shared" si="30"/>
        <v>344216.47</v>
      </c>
      <c r="L92" s="62">
        <f t="shared" si="30"/>
        <v>237230.40999999997</v>
      </c>
      <c r="M92" s="62">
        <f t="shared" si="30"/>
        <v>228293.7</v>
      </c>
      <c r="N92" s="62">
        <f t="shared" si="30"/>
        <v>217961.97000000003</v>
      </c>
      <c r="O92" s="62">
        <f t="shared" si="30"/>
        <v>233916.36</v>
      </c>
      <c r="P92" s="62">
        <f t="shared" si="28"/>
        <v>3408860</v>
      </c>
      <c r="Q92" s="66">
        <f t="shared" si="28"/>
        <v>3200952.7299999995</v>
      </c>
      <c r="R92" s="61" t="s">
        <v>48</v>
      </c>
    </row>
    <row r="93" spans="1:18">
      <c r="A93" s="73"/>
      <c r="P93" s="62"/>
      <c r="Q93" s="66"/>
    </row>
    <row r="94" spans="1:18">
      <c r="A94" s="73">
        <v>1812</v>
      </c>
      <c r="B94" s="62" t="s">
        <v>25</v>
      </c>
      <c r="D94" s="82"/>
      <c r="E94" s="82"/>
      <c r="F94" s="82"/>
      <c r="G94" s="82"/>
      <c r="H94" s="82"/>
      <c r="I94" s="82"/>
      <c r="J94" s="82"/>
      <c r="K94" s="82"/>
      <c r="L94" s="82"/>
      <c r="M94" s="82"/>
      <c r="N94" s="82"/>
      <c r="O94" s="82"/>
      <c r="P94" s="82"/>
      <c r="Q94" s="66"/>
    </row>
    <row r="95" spans="1:18">
      <c r="A95" s="73"/>
      <c r="C95" s="76" t="s">
        <v>63</v>
      </c>
      <c r="D95" s="62">
        <f>+'[1]SALES-PO'!P$6</f>
        <v>14884.75</v>
      </c>
      <c r="E95" s="62">
        <f>+'[1]SALES-PO'!Q$6</f>
        <v>14942.59</v>
      </c>
      <c r="F95" s="62">
        <f>+'[1]SALES-PO'!R$6</f>
        <v>20121.080000000002</v>
      </c>
      <c r="G95" s="62">
        <f>+'[1]SALES-PO'!S$6</f>
        <v>22261.41</v>
      </c>
      <c r="H95" s="62">
        <f>+'[1]SALES-PO'!T$6</f>
        <v>30448.51</v>
      </c>
      <c r="I95" s="62">
        <f>+'[1]SALES-PO'!U$6</f>
        <v>43031.01</v>
      </c>
      <c r="J95" s="62">
        <f>+'[1]SALES-PO'!V$6</f>
        <v>54220.67</v>
      </c>
      <c r="K95" s="62">
        <f>+'[1]SALES-PO'!W$6</f>
        <v>45653.8</v>
      </c>
      <c r="L95" s="62">
        <f>+'[1]SALES-PO'!X$6</f>
        <v>24470.12</v>
      </c>
      <c r="M95" s="62">
        <f>+'[1]SALES-PO'!Y$6</f>
        <v>23851.16</v>
      </c>
      <c r="N95" s="62">
        <f>+'[1]SALES-PO'!Z$6</f>
        <v>27168.94</v>
      </c>
      <c r="O95" s="62">
        <f>+'[1]SALES-PO'!AA$6</f>
        <v>21814.63</v>
      </c>
      <c r="P95" s="62">
        <f>+'[1]SALES-PO'!O6</f>
        <v>317234.40999999992</v>
      </c>
      <c r="Q95" s="66">
        <f>SUM(D95:O95)</f>
        <v>342868.67</v>
      </c>
    </row>
    <row r="96" spans="1:18">
      <c r="A96" s="73"/>
      <c r="C96" s="62" t="s">
        <v>41</v>
      </c>
      <c r="D96" s="62">
        <f>+'[1]SALES-PO'!P$7</f>
        <v>32453.439999999999</v>
      </c>
      <c r="E96" s="62">
        <f>+'[1]SALES-PO'!Q$7</f>
        <v>32458.240000000002</v>
      </c>
      <c r="F96" s="62">
        <f>+'[1]SALES-PO'!R$7</f>
        <v>43720.53</v>
      </c>
      <c r="G96" s="62">
        <f>+'[1]SALES-PO'!S$7</f>
        <v>47802.32</v>
      </c>
      <c r="H96" s="62">
        <f>+'[1]SALES-PO'!T$7</f>
        <v>53914.18</v>
      </c>
      <c r="I96" s="62">
        <f>+'[1]SALES-PO'!U$7</f>
        <v>60872.27</v>
      </c>
      <c r="J96" s="62">
        <f>+'[1]SALES-PO'!V$7</f>
        <v>73163.66</v>
      </c>
      <c r="K96" s="62">
        <f>+'[1]SALES-PO'!W$7</f>
        <v>66608.740000000005</v>
      </c>
      <c r="L96" s="62">
        <f>+'[1]SALES-PO'!X$7</f>
        <v>46605.919999999998</v>
      </c>
      <c r="M96" s="62">
        <f>+'[1]SALES-PO'!Y$7</f>
        <v>51820.69</v>
      </c>
      <c r="N96" s="62">
        <f>+'[1]SALES-PO'!Z$7</f>
        <v>51707.69</v>
      </c>
      <c r="O96" s="62">
        <f>+'[1]SALES-PO'!AA$7</f>
        <v>44418.81</v>
      </c>
      <c r="P96" s="62">
        <f>+'[1]SALES-PO'!O7</f>
        <v>592507.28</v>
      </c>
      <c r="Q96" s="66">
        <f>SUM(D96:O96)</f>
        <v>605546.49</v>
      </c>
    </row>
    <row r="97" spans="1:18">
      <c r="A97" s="73"/>
      <c r="C97" s="62" t="s">
        <v>40</v>
      </c>
      <c r="D97" s="62">
        <f>+'[1]SALES-PO'!P$8</f>
        <v>60109.54</v>
      </c>
      <c r="E97" s="62">
        <f>+'[1]SALES-PO'!Q$8</f>
        <v>52964.01</v>
      </c>
      <c r="F97" s="62">
        <f>+'[1]SALES-PO'!R$8</f>
        <v>76932.490000000005</v>
      </c>
      <c r="G97" s="62">
        <f>+'[1]SALES-PO'!S$8</f>
        <v>82997.89</v>
      </c>
      <c r="H97" s="62">
        <f>+'[1]SALES-PO'!T$8</f>
        <v>98170.14</v>
      </c>
      <c r="I97" s="62">
        <f>+'[1]SALES-PO'!U$8</f>
        <v>109406.89</v>
      </c>
      <c r="J97" s="62">
        <f>+'[1]SALES-PO'!V$8</f>
        <v>120756.53</v>
      </c>
      <c r="K97" s="62">
        <f>+'[1]SALES-PO'!W$8</f>
        <v>110358.75</v>
      </c>
      <c r="L97" s="62">
        <f>+'[1]SALES-PO'!X$8</f>
        <v>82891.5</v>
      </c>
      <c r="M97" s="62">
        <f>+'[1]SALES-PO'!Y$8</f>
        <v>85465.13</v>
      </c>
      <c r="N97" s="62">
        <f>+'[1]SALES-PO'!Z$8</f>
        <v>96990.3</v>
      </c>
      <c r="O97" s="62">
        <f>+'[1]SALES-PO'!AA$8</f>
        <v>89639.03</v>
      </c>
      <c r="P97" s="62">
        <f>+'[1]SALES-PO'!O8</f>
        <v>1008205</v>
      </c>
      <c r="Q97" s="66">
        <f>SUM(D97:O97)</f>
        <v>1066682.2</v>
      </c>
    </row>
    <row r="98" spans="1:18">
      <c r="A98" s="73"/>
      <c r="C98" s="62" t="s">
        <v>46</v>
      </c>
      <c r="D98" s="69">
        <f>+'[1]SALES-PO'!P$9</f>
        <v>90608.37</v>
      </c>
      <c r="E98" s="69">
        <f>+'[1]SALES-PO'!Q$9</f>
        <v>80816.06</v>
      </c>
      <c r="F98" s="69">
        <f>+'[1]SALES-PO'!R$9</f>
        <v>111926.51</v>
      </c>
      <c r="G98" s="69">
        <f>+'[1]SALES-PO'!S$9</f>
        <v>118858.6</v>
      </c>
      <c r="H98" s="69">
        <f>+'[1]SALES-PO'!T$9</f>
        <v>137871.07999999999</v>
      </c>
      <c r="I98" s="69">
        <f>+'[1]SALES-PO'!U$9</f>
        <v>141981.25</v>
      </c>
      <c r="J98" s="69">
        <f>+'[1]SALES-PO'!V$9</f>
        <v>150363.85999999999</v>
      </c>
      <c r="K98" s="69">
        <f>+'[1]SALES-PO'!W$9</f>
        <v>143382.81</v>
      </c>
      <c r="L98" s="69">
        <f>+'[1]SALES-PO'!X$9</f>
        <v>108335.52</v>
      </c>
      <c r="M98" s="69">
        <f>+'[1]SALES-PO'!Y$9</f>
        <v>106496.88</v>
      </c>
      <c r="N98" s="69">
        <f>+'[1]SALES-PO'!Z$9</f>
        <v>112318.28</v>
      </c>
      <c r="O98" s="69">
        <f>+'[1]SALES-PO'!AA$9</f>
        <v>108825.56</v>
      </c>
      <c r="P98" s="69">
        <f>+'[1]SALES-PO'!O9</f>
        <v>1426645.3499999999</v>
      </c>
      <c r="Q98" s="79">
        <f>SUM(D98:O98)</f>
        <v>1411784.78</v>
      </c>
    </row>
    <row r="99" spans="1:18">
      <c r="A99" s="73"/>
      <c r="D99" s="62">
        <f t="shared" ref="D99:Q99" si="31">SUM(D95:D98)</f>
        <v>198056.1</v>
      </c>
      <c r="E99" s="62">
        <f t="shared" ref="E99" si="32">SUM(E95:E98)</f>
        <v>181180.9</v>
      </c>
      <c r="F99" s="62">
        <f t="shared" ref="F99:O99" si="33">SUM(F95:F98)</f>
        <v>252700.61</v>
      </c>
      <c r="G99" s="62">
        <f t="shared" si="33"/>
        <v>271920.21999999997</v>
      </c>
      <c r="H99" s="62">
        <f t="shared" si="33"/>
        <v>320403.91000000003</v>
      </c>
      <c r="I99" s="62">
        <f t="shared" si="33"/>
        <v>355291.42</v>
      </c>
      <c r="J99" s="62">
        <f t="shared" si="33"/>
        <v>398504.72</v>
      </c>
      <c r="K99" s="62">
        <f t="shared" si="33"/>
        <v>366004.1</v>
      </c>
      <c r="L99" s="62">
        <f t="shared" si="33"/>
        <v>262303.06</v>
      </c>
      <c r="M99" s="62">
        <f t="shared" si="33"/>
        <v>267633.86</v>
      </c>
      <c r="N99" s="62">
        <f t="shared" si="33"/>
        <v>288185.20999999996</v>
      </c>
      <c r="O99" s="62">
        <f t="shared" si="33"/>
        <v>264698.03000000003</v>
      </c>
      <c r="P99" s="62">
        <f t="shared" si="31"/>
        <v>3344592.04</v>
      </c>
      <c r="Q99" s="66">
        <f t="shared" si="31"/>
        <v>3426882.1399999997</v>
      </c>
      <c r="R99" s="61" t="s">
        <v>48</v>
      </c>
    </row>
    <row r="100" spans="1:18">
      <c r="A100" s="73"/>
      <c r="D100" s="83"/>
      <c r="E100" s="83"/>
      <c r="F100" s="83"/>
      <c r="G100" s="83"/>
      <c r="H100" s="83"/>
      <c r="I100" s="83"/>
      <c r="J100" s="83"/>
      <c r="K100" s="83"/>
      <c r="L100" s="83"/>
      <c r="M100" s="83"/>
      <c r="N100" s="83"/>
      <c r="O100" s="83"/>
      <c r="P100" s="83"/>
      <c r="Q100" s="66"/>
    </row>
    <row r="101" spans="1:18">
      <c r="A101" s="73">
        <v>1813</v>
      </c>
      <c r="B101" s="62" t="s">
        <v>26</v>
      </c>
      <c r="D101" s="82"/>
      <c r="E101" s="82"/>
      <c r="F101" s="82"/>
      <c r="G101" s="82"/>
      <c r="H101" s="82"/>
      <c r="I101" s="82"/>
      <c r="J101" s="82"/>
      <c r="K101" s="82"/>
      <c r="L101" s="82"/>
      <c r="M101" s="82"/>
      <c r="N101" s="82"/>
      <c r="O101" s="82"/>
      <c r="P101" s="82"/>
      <c r="Q101" s="66"/>
    </row>
    <row r="102" spans="1:18">
      <c r="A102" s="73"/>
      <c r="C102" s="76" t="s">
        <v>63</v>
      </c>
      <c r="D102" s="65">
        <f>+'[1]SALES-BL'!P$6</f>
        <v>11888.31</v>
      </c>
      <c r="E102" s="65">
        <f>+'[1]SALES-BL'!Q$6</f>
        <v>12090.52</v>
      </c>
      <c r="F102" s="65">
        <f>+'[1]SALES-BL'!R$6</f>
        <v>14538.43</v>
      </c>
      <c r="G102" s="65">
        <f>+'[1]SALES-BL'!S$6</f>
        <v>15579.96</v>
      </c>
      <c r="H102" s="65">
        <f>+'[1]SALES-BL'!T$6</f>
        <v>23221.98</v>
      </c>
      <c r="I102" s="65">
        <f>+'[1]SALES-BL'!U$6</f>
        <v>30078.21</v>
      </c>
      <c r="J102" s="65">
        <f>+'[1]SALES-BL'!V$6</f>
        <v>39938.050000000003</v>
      </c>
      <c r="K102" s="65">
        <f>+'[1]SALES-BL'!W$6</f>
        <v>36292.29</v>
      </c>
      <c r="L102" s="65">
        <f>+'[1]SALES-BL'!X$6</f>
        <v>20160.55</v>
      </c>
      <c r="M102" s="65">
        <f>+'[1]SALES-BL'!Y$6</f>
        <v>19011.95</v>
      </c>
      <c r="N102" s="65">
        <f>+'[1]SALES-BL'!Z$6</f>
        <v>18991.93</v>
      </c>
      <c r="O102" s="65">
        <f>+'[1]SALES-BL'!AA$6</f>
        <v>15423.35</v>
      </c>
      <c r="P102" s="65">
        <f>+'[1]SALES-BL'!O6</f>
        <v>244927.33000000005</v>
      </c>
      <c r="Q102" s="66">
        <f>SUM(D102:O102)</f>
        <v>257215.53000000003</v>
      </c>
    </row>
    <row r="103" spans="1:18">
      <c r="A103" s="73"/>
      <c r="C103" s="62" t="s">
        <v>41</v>
      </c>
      <c r="D103" s="65">
        <f>+'[1]SALES-BL'!P$7</f>
        <v>27219.439999999999</v>
      </c>
      <c r="E103" s="65">
        <f>+'[1]SALES-BL'!Q$7</f>
        <v>25854.94</v>
      </c>
      <c r="F103" s="65">
        <f>+'[1]SALES-BL'!R$7</f>
        <v>36972.67</v>
      </c>
      <c r="G103" s="65">
        <f>+'[1]SALES-BL'!S$7</f>
        <v>35100.43</v>
      </c>
      <c r="H103" s="65">
        <f>+'[1]SALES-BL'!T$7</f>
        <v>42179.78</v>
      </c>
      <c r="I103" s="65">
        <f>+'[1]SALES-BL'!U$7</f>
        <v>49049.06</v>
      </c>
      <c r="J103" s="65">
        <f>+'[1]SALES-BL'!V$7</f>
        <v>68405.570000000007</v>
      </c>
      <c r="K103" s="65">
        <f>+'[1]SALES-BL'!W$7</f>
        <v>59213.59</v>
      </c>
      <c r="L103" s="65">
        <f>+'[1]SALES-BL'!X$7</f>
        <v>38721.08</v>
      </c>
      <c r="M103" s="65">
        <f>+'[1]SALES-BL'!Y$7</f>
        <v>40922.160000000003</v>
      </c>
      <c r="N103" s="65">
        <f>+'[1]SALES-BL'!Z$7</f>
        <v>40719.57</v>
      </c>
      <c r="O103" s="65">
        <f>+'[1]SALES-BL'!AA$7</f>
        <v>33738.699999999997</v>
      </c>
      <c r="P103" s="65">
        <f>+'[1]SALES-BL'!O7</f>
        <v>429213.31999999995</v>
      </c>
      <c r="Q103" s="66">
        <f>SUM(D103:O103)</f>
        <v>498096.99</v>
      </c>
    </row>
    <row r="104" spans="1:18">
      <c r="A104" s="73"/>
      <c r="C104" s="62" t="s">
        <v>40</v>
      </c>
      <c r="D104" s="65">
        <f>+'[1]SALES-BL'!P$8</f>
        <v>48355.57</v>
      </c>
      <c r="E104" s="65">
        <f>+'[1]SALES-BL'!Q$8</f>
        <v>45872.61</v>
      </c>
      <c r="F104" s="65">
        <f>+'[1]SALES-BL'!R$8</f>
        <v>67650.179999999993</v>
      </c>
      <c r="G104" s="65">
        <f>+'[1]SALES-BL'!S$8</f>
        <v>68692.160000000003</v>
      </c>
      <c r="H104" s="65">
        <f>+'[1]SALES-BL'!T$8</f>
        <v>79624.800000000003</v>
      </c>
      <c r="I104" s="65">
        <f>+'[1]SALES-BL'!U$8</f>
        <v>86392.36</v>
      </c>
      <c r="J104" s="65">
        <f>+'[1]SALES-BL'!V$8</f>
        <v>108164.31</v>
      </c>
      <c r="K104" s="65">
        <f>+'[1]SALES-BL'!W$8</f>
        <v>102812.62</v>
      </c>
      <c r="L104" s="65">
        <f>+'[1]SALES-BL'!X$8</f>
        <v>75146.58</v>
      </c>
      <c r="M104" s="65">
        <f>+'[1]SALES-BL'!Y$8</f>
        <v>73781.960000000006</v>
      </c>
      <c r="N104" s="65">
        <f>+'[1]SALES-BL'!Z$8</f>
        <v>87010.43</v>
      </c>
      <c r="O104" s="65">
        <f>+'[1]SALES-BL'!AA$8</f>
        <v>74733.23</v>
      </c>
      <c r="P104" s="65">
        <f>+'[1]SALES-BL'!O8</f>
        <v>875270.41999999993</v>
      </c>
      <c r="Q104" s="66">
        <f>SUM(D104:O104)</f>
        <v>918236.80999999982</v>
      </c>
    </row>
    <row r="105" spans="1:18">
      <c r="A105" s="73"/>
      <c r="C105" s="62" t="s">
        <v>46</v>
      </c>
      <c r="D105" s="69">
        <f>+'[1]SALES-BL'!P$9</f>
        <v>66191.740000000005</v>
      </c>
      <c r="E105" s="69">
        <f>+'[1]SALES-BL'!Q$9</f>
        <v>61933.94</v>
      </c>
      <c r="F105" s="69">
        <f>+'[1]SALES-BL'!R$9</f>
        <v>90667.55</v>
      </c>
      <c r="G105" s="69">
        <f>+'[1]SALES-BL'!S$9</f>
        <v>94005.52</v>
      </c>
      <c r="H105" s="69">
        <f>+'[1]SALES-BL'!T$9</f>
        <v>109134.45</v>
      </c>
      <c r="I105" s="69">
        <f>+'[1]SALES-BL'!U$9</f>
        <v>116368.06</v>
      </c>
      <c r="J105" s="69">
        <f>+'[1]SALES-BL'!V$9</f>
        <v>132985.85999999999</v>
      </c>
      <c r="K105" s="69">
        <f>+'[1]SALES-BL'!W$9</f>
        <v>117569.3</v>
      </c>
      <c r="L105" s="69">
        <f>+'[1]SALES-BL'!X$9</f>
        <v>102341.98</v>
      </c>
      <c r="M105" s="69">
        <f>+'[1]SALES-BL'!Y$9</f>
        <v>106628.03</v>
      </c>
      <c r="N105" s="69">
        <f>+'[1]SALES-BL'!Z$9</f>
        <v>116022.08</v>
      </c>
      <c r="O105" s="69">
        <f>+'[1]SALES-BL'!AA$9</f>
        <v>98395.88</v>
      </c>
      <c r="P105" s="69">
        <f>+'[1]SALES-BL'!O9</f>
        <v>1124561.5999999999</v>
      </c>
      <c r="Q105" s="79">
        <f>SUM(D105:O105)</f>
        <v>1212244.3900000001</v>
      </c>
    </row>
    <row r="106" spans="1:18">
      <c r="A106" s="73"/>
      <c r="D106" s="62">
        <f t="shared" ref="D106:Q106" si="34">SUM(D102:D105)</f>
        <v>153655.06</v>
      </c>
      <c r="E106" s="62">
        <f t="shared" ref="E106" si="35">SUM(E102:E105)</f>
        <v>145752.01</v>
      </c>
      <c r="F106" s="62">
        <f t="shared" ref="F106:O106" si="36">SUM(F102:F105)</f>
        <v>209828.83000000002</v>
      </c>
      <c r="G106" s="62">
        <f t="shared" si="36"/>
        <v>213378.07</v>
      </c>
      <c r="H106" s="62">
        <f t="shared" si="36"/>
        <v>254161.01</v>
      </c>
      <c r="I106" s="62">
        <f t="shared" si="36"/>
        <v>281887.69</v>
      </c>
      <c r="J106" s="62">
        <f t="shared" si="36"/>
        <v>349493.79</v>
      </c>
      <c r="K106" s="62">
        <f t="shared" si="36"/>
        <v>315887.8</v>
      </c>
      <c r="L106" s="62">
        <f t="shared" si="36"/>
        <v>236370.19</v>
      </c>
      <c r="M106" s="62">
        <f t="shared" si="36"/>
        <v>240344.1</v>
      </c>
      <c r="N106" s="62">
        <f t="shared" si="36"/>
        <v>262744.01</v>
      </c>
      <c r="O106" s="62">
        <f t="shared" si="36"/>
        <v>222291.16</v>
      </c>
      <c r="P106" s="62">
        <f t="shared" si="34"/>
        <v>2673972.67</v>
      </c>
      <c r="Q106" s="66">
        <f t="shared" si="34"/>
        <v>2885793.7199999997</v>
      </c>
      <c r="R106" s="61" t="s">
        <v>48</v>
      </c>
    </row>
    <row r="107" spans="1:18">
      <c r="A107" s="73"/>
      <c r="P107" s="62"/>
      <c r="Q107" s="66"/>
    </row>
    <row r="108" spans="1:18">
      <c r="A108" s="73">
        <v>1814</v>
      </c>
      <c r="B108" s="62" t="s">
        <v>27</v>
      </c>
      <c r="P108" s="62"/>
      <c r="R108" s="61" t="s">
        <v>48</v>
      </c>
    </row>
    <row r="109" spans="1:18">
      <c r="A109" s="73"/>
      <c r="C109" s="62" t="s">
        <v>44</v>
      </c>
      <c r="D109" s="62">
        <f>+'[1]SALES-MV'!P$7</f>
        <v>142371.9</v>
      </c>
      <c r="E109" s="62">
        <f>+'[1]SALES-MV'!Q$7</f>
        <v>128911.81</v>
      </c>
      <c r="F109" s="62">
        <f>+'[1]SALES-MV'!R$7</f>
        <v>193872.53</v>
      </c>
      <c r="G109" s="62">
        <f>+'[1]SALES-MV'!S$7</f>
        <v>215090.42</v>
      </c>
      <c r="H109" s="62">
        <f>+'[1]SALES-MV'!T$7</f>
        <v>241417.67</v>
      </c>
      <c r="I109" s="62">
        <f>+'[1]SALES-MV'!U$7</f>
        <v>214006.15</v>
      </c>
      <c r="J109" s="62">
        <f>+'[1]SALES-MV'!V$7</f>
        <v>248734.3</v>
      </c>
      <c r="K109" s="62">
        <f>+'[1]SALES-MV'!W$7</f>
        <v>231457.07</v>
      </c>
      <c r="L109" s="62">
        <f>+'[1]SALES-MV'!X$7</f>
        <v>162502.91</v>
      </c>
      <c r="M109" s="62">
        <f>+'[1]SALES-MV'!Y$7</f>
        <v>209613.01</v>
      </c>
      <c r="N109" s="62">
        <f>+'[1]SALES-MV'!Z$7</f>
        <v>204935.84</v>
      </c>
      <c r="O109" s="62">
        <f>+'[1]SALES-MV'!AA$7</f>
        <v>198077.42</v>
      </c>
      <c r="P109" s="62">
        <f>+'[1]SALES-MV'!O$7</f>
        <v>2740517.6100000003</v>
      </c>
      <c r="Q109" s="66">
        <f>SUM(D109:O109)</f>
        <v>2390991.0299999998</v>
      </c>
    </row>
    <row r="110" spans="1:18">
      <c r="A110" s="73"/>
      <c r="C110" s="62" t="s">
        <v>64</v>
      </c>
      <c r="D110" s="69">
        <f>+'[1]SALES-MV'!P$8</f>
        <v>51296.91</v>
      </c>
      <c r="E110" s="69">
        <f>+'[1]SALES-MV'!Q$8</f>
        <v>48484.33</v>
      </c>
      <c r="F110" s="69">
        <f>+'[1]SALES-MV'!R$8</f>
        <v>73298.990000000005</v>
      </c>
      <c r="G110" s="69">
        <f>+'[1]SALES-MV'!S$8</f>
        <v>88268.99</v>
      </c>
      <c r="H110" s="69">
        <f>+'[1]SALES-MV'!T$8</f>
        <v>96599.71</v>
      </c>
      <c r="I110" s="69">
        <f>+'[1]SALES-MV'!U$8</f>
        <v>89811.25</v>
      </c>
      <c r="J110" s="69">
        <f>+'[1]SALES-MV'!V$8</f>
        <v>103119.75</v>
      </c>
      <c r="K110" s="69">
        <f>+'[1]SALES-MV'!W$8</f>
        <v>92642.41</v>
      </c>
      <c r="L110" s="69">
        <f>+'[1]SALES-MV'!X$8</f>
        <v>65823.39</v>
      </c>
      <c r="M110" s="69">
        <f>+'[1]SALES-MV'!Y$8</f>
        <v>82023.61</v>
      </c>
      <c r="N110" s="69">
        <f>+'[1]SALES-MV'!Z$8</f>
        <v>70707.820000000007</v>
      </c>
      <c r="O110" s="69">
        <f>+'[1]SALES-MV'!AA$8</f>
        <v>68542.19</v>
      </c>
      <c r="P110" s="69">
        <f>+'[1]SALES-MV'!O$8</f>
        <v>1056460.7400000002</v>
      </c>
      <c r="Q110" s="79">
        <f>SUM(D110:O110)</f>
        <v>930619.35000000009</v>
      </c>
    </row>
    <row r="111" spans="1:18">
      <c r="A111" s="73"/>
      <c r="D111" s="62">
        <f>SUM(D109:D110)</f>
        <v>193668.81</v>
      </c>
      <c r="E111" s="62">
        <f>SUM(E109:E110)</f>
        <v>177396.14</v>
      </c>
      <c r="F111" s="62">
        <f t="shared" ref="F111:O111" si="37">SUM(F109:F110)</f>
        <v>267171.52</v>
      </c>
      <c r="G111" s="62">
        <f t="shared" si="37"/>
        <v>303359.41000000003</v>
      </c>
      <c r="H111" s="62">
        <f t="shared" si="37"/>
        <v>338017.38</v>
      </c>
      <c r="I111" s="62">
        <f t="shared" si="37"/>
        <v>303817.40000000002</v>
      </c>
      <c r="J111" s="62">
        <f t="shared" si="37"/>
        <v>351854.05</v>
      </c>
      <c r="K111" s="62">
        <f t="shared" si="37"/>
        <v>324099.48</v>
      </c>
      <c r="L111" s="62">
        <f t="shared" si="37"/>
        <v>228326.3</v>
      </c>
      <c r="M111" s="62">
        <f t="shared" si="37"/>
        <v>291636.62</v>
      </c>
      <c r="N111" s="62">
        <f t="shared" si="37"/>
        <v>275643.66000000003</v>
      </c>
      <c r="O111" s="62">
        <f t="shared" si="37"/>
        <v>266619.61</v>
      </c>
      <c r="P111" s="62">
        <f>SUM(P109:P110)</f>
        <v>3796978.3500000006</v>
      </c>
      <c r="Q111" s="66">
        <f>SUM(Q109:Q110)</f>
        <v>3321610.38</v>
      </c>
    </row>
    <row r="112" spans="1:18">
      <c r="A112" s="73"/>
      <c r="P112" s="62"/>
      <c r="Q112" s="66"/>
    </row>
    <row r="113" spans="1:18">
      <c r="A113" s="73">
        <v>1815</v>
      </c>
      <c r="B113" s="62" t="s">
        <v>28</v>
      </c>
      <c r="P113" s="62"/>
      <c r="R113" s="61" t="s">
        <v>48</v>
      </c>
    </row>
    <row r="114" spans="1:18">
      <c r="A114" s="73"/>
      <c r="C114" s="62" t="s">
        <v>44</v>
      </c>
      <c r="D114" s="62">
        <f>+'[1]SALES-GH'!P$7</f>
        <v>111056.93</v>
      </c>
      <c r="E114" s="62">
        <f>+'[1]SALES-GH'!Q$7</f>
        <v>99184.55</v>
      </c>
      <c r="F114" s="62">
        <f>+'[1]SALES-GH'!R$7</f>
        <v>148062.39000000001</v>
      </c>
      <c r="G114" s="62">
        <f>+'[1]SALES-GH'!S$7</f>
        <v>150460.93</v>
      </c>
      <c r="H114" s="62">
        <f>+'[1]SALES-GH'!T$7</f>
        <v>173718.35</v>
      </c>
      <c r="I114" s="62">
        <f>+'[1]SALES-GH'!U$7</f>
        <v>286716.90000000002</v>
      </c>
      <c r="J114" s="62">
        <f>+'[1]SALES-GH'!V$7</f>
        <v>322728.31</v>
      </c>
      <c r="K114" s="62">
        <f>+'[1]SALES-GH'!W$7</f>
        <v>304891.73</v>
      </c>
      <c r="L114" s="62">
        <f>+'[1]SALES-GH'!X$7</f>
        <v>203387.5</v>
      </c>
      <c r="M114" s="62">
        <f>+'[1]SALES-GH'!Y$7</f>
        <v>162604.09</v>
      </c>
      <c r="N114" s="62">
        <f>+'[1]SALES-GH'!Z$7</f>
        <v>157007.57999999999</v>
      </c>
      <c r="O114" s="62">
        <f>+'[1]SALES-GH'!AA$7</f>
        <v>150646.72</v>
      </c>
      <c r="P114" s="62">
        <f>+'[1]SALES-GH'!O$7</f>
        <v>2064205.8399999999</v>
      </c>
      <c r="Q114" s="66">
        <f>SUM(D114:O114)</f>
        <v>2270465.9800000004</v>
      </c>
    </row>
    <row r="115" spans="1:18">
      <c r="A115" s="73"/>
      <c r="C115" s="62" t="s">
        <v>64</v>
      </c>
      <c r="D115" s="69">
        <f>+'[1]SALES-GH'!P$8</f>
        <v>38506.400000000001</v>
      </c>
      <c r="E115" s="69">
        <f>+'[1]SALES-GH'!Q$8</f>
        <v>38187.32</v>
      </c>
      <c r="F115" s="69">
        <f>+'[1]SALES-GH'!R$8</f>
        <v>54128.43</v>
      </c>
      <c r="G115" s="69">
        <f>+'[1]SALES-GH'!S$8</f>
        <v>57137.279999999999</v>
      </c>
      <c r="H115" s="69">
        <f>+'[1]SALES-GH'!T$8</f>
        <v>70185.509999999995</v>
      </c>
      <c r="I115" s="69">
        <f>+'[1]SALES-GH'!U$8</f>
        <v>121408.21</v>
      </c>
      <c r="J115" s="69">
        <f>+'[1]SALES-GH'!V$8</f>
        <v>136666.82</v>
      </c>
      <c r="K115" s="69">
        <f>+'[1]SALES-GH'!W$8</f>
        <v>121923.17</v>
      </c>
      <c r="L115" s="69">
        <f>+'[1]SALES-GH'!X$8</f>
        <v>82555.320000000007</v>
      </c>
      <c r="M115" s="69">
        <f>+'[1]SALES-GH'!Y$8</f>
        <v>58141.97</v>
      </c>
      <c r="N115" s="69">
        <f>+'[1]SALES-GH'!Z$8</f>
        <v>51183.21</v>
      </c>
      <c r="O115" s="69">
        <f>+'[1]SALES-GH'!AA$8</f>
        <v>48860.02</v>
      </c>
      <c r="P115" s="69">
        <f>+'[1]SALES-MV'!O$7</f>
        <v>2740517.6100000003</v>
      </c>
      <c r="Q115" s="79">
        <f>SUM(D115:O115)</f>
        <v>878883.65999999992</v>
      </c>
    </row>
    <row r="116" spans="1:18">
      <c r="A116" s="73"/>
      <c r="D116" s="62">
        <f>SUM(D114:D115)</f>
        <v>149563.32999999999</v>
      </c>
      <c r="E116" s="62">
        <f>SUM(E114:E115)</f>
        <v>137371.87</v>
      </c>
      <c r="F116" s="62">
        <f t="shared" ref="F116:O116" si="38">SUM(F114:F115)</f>
        <v>202190.82</v>
      </c>
      <c r="G116" s="62">
        <f t="shared" si="38"/>
        <v>207598.21</v>
      </c>
      <c r="H116" s="62">
        <f t="shared" si="38"/>
        <v>243903.86</v>
      </c>
      <c r="I116" s="62">
        <f t="shared" si="38"/>
        <v>408125.11000000004</v>
      </c>
      <c r="J116" s="62">
        <f t="shared" si="38"/>
        <v>459395.13</v>
      </c>
      <c r="K116" s="62">
        <f t="shared" si="38"/>
        <v>426814.89999999997</v>
      </c>
      <c r="L116" s="62">
        <f t="shared" si="38"/>
        <v>285942.82</v>
      </c>
      <c r="M116" s="62">
        <f t="shared" si="38"/>
        <v>220746.06</v>
      </c>
      <c r="N116" s="62">
        <f t="shared" si="38"/>
        <v>208190.78999999998</v>
      </c>
      <c r="O116" s="62">
        <f t="shared" si="38"/>
        <v>199506.74</v>
      </c>
      <c r="P116" s="62">
        <f>SUM(P114:P115)</f>
        <v>4804723.45</v>
      </c>
      <c r="Q116" s="66">
        <f>SUM(Q114:Q115)</f>
        <v>3149349.6400000006</v>
      </c>
    </row>
    <row r="117" spans="1:18">
      <c r="A117" s="73" t="s">
        <v>13</v>
      </c>
      <c r="P117" s="65"/>
      <c r="Q117" s="66"/>
    </row>
    <row r="118" spans="1:18">
      <c r="A118" s="73"/>
      <c r="P118" s="65"/>
      <c r="Q118" s="66"/>
    </row>
    <row r="119" spans="1:18" s="66" customFormat="1">
      <c r="A119" s="84" t="s">
        <v>14</v>
      </c>
      <c r="D119" s="66">
        <f t="shared" ref="D119:O119" si="39">+D12+D18+D20+D22+D29+D36+D46+D56+D65+D75+D84+D92+D99+D106+D111+D116</f>
        <v>2816402.8000000003</v>
      </c>
      <c r="E119" s="66">
        <f t="shared" si="39"/>
        <v>2581585.4500000007</v>
      </c>
      <c r="F119" s="66">
        <f t="shared" si="39"/>
        <v>3721191.1799999997</v>
      </c>
      <c r="G119" s="66">
        <f t="shared" si="39"/>
        <v>3874753.7099999995</v>
      </c>
      <c r="H119" s="66">
        <f t="shared" si="39"/>
        <v>4584597.0900000008</v>
      </c>
      <c r="I119" s="66">
        <f t="shared" si="39"/>
        <v>5393992.8200000012</v>
      </c>
      <c r="J119" s="66">
        <f t="shared" si="39"/>
        <v>6271693.4199999999</v>
      </c>
      <c r="K119" s="66">
        <f t="shared" si="39"/>
        <v>5858408.2300000004</v>
      </c>
      <c r="L119" s="66">
        <f t="shared" si="39"/>
        <v>4183421.97</v>
      </c>
      <c r="M119" s="66">
        <f t="shared" si="39"/>
        <v>4144007.0400000005</v>
      </c>
      <c r="N119" s="66">
        <f t="shared" si="39"/>
        <v>4095277.5100000007</v>
      </c>
      <c r="O119" s="66">
        <f t="shared" si="39"/>
        <v>3768609.4899999993</v>
      </c>
      <c r="P119" s="81"/>
      <c r="Q119" s="66">
        <f>+Q12+Q18+Q20+Q22+Q29+Q36+Q46+Q56+Q65+Q75+Q84+Q92+Q99+Q106+Q111+Q116</f>
        <v>51293940.710000001</v>
      </c>
      <c r="R119" s="61" t="s">
        <v>48</v>
      </c>
    </row>
    <row r="120" spans="1:18">
      <c r="C120" s="85" t="s">
        <v>66</v>
      </c>
      <c r="D120" s="86">
        <f>+D119-'[1]SALES REPORT'!O$168</f>
        <v>0</v>
      </c>
      <c r="E120" s="86">
        <f>+E119-'[1]SALES REPORT'!P$168</f>
        <v>0</v>
      </c>
      <c r="F120" s="86">
        <f>+F119-'[1]SALES REPORT'!Q$168</f>
        <v>0</v>
      </c>
      <c r="G120" s="86">
        <f>+G119-'[1]SALES REPORT'!R$168</f>
        <v>0</v>
      </c>
      <c r="H120" s="86">
        <f>+H119-'[1]SALES REPORT'!S$168</f>
        <v>0</v>
      </c>
      <c r="I120" s="86">
        <f>+I119-'[1]SALES REPORT'!T$168</f>
        <v>0</v>
      </c>
      <c r="J120" s="86">
        <f>+J119-'[1]SALES REPORT'!U$168</f>
        <v>0</v>
      </c>
      <c r="K120" s="86">
        <f>+K119-'[1]SALES REPORT'!V$168</f>
        <v>0</v>
      </c>
      <c r="L120" s="86">
        <f>+L119-'[1]SALES REPORT'!W$168</f>
        <v>0</v>
      </c>
      <c r="M120" s="86">
        <f>+M119-'[1]SALES REPORT'!X$168</f>
        <v>0</v>
      </c>
      <c r="N120" s="88">
        <f>+N119-'[1]SALES REPORT'!Y$168</f>
        <v>0</v>
      </c>
      <c r="O120" s="86">
        <f>+O119-'[1]SALES REPORT'!Z$168</f>
        <v>0</v>
      </c>
      <c r="P120" s="65"/>
      <c r="Q120" s="87">
        <f>SUM(D119:O119)-Q119</f>
        <v>0</v>
      </c>
    </row>
    <row r="121" spans="1:18">
      <c r="P121" s="65"/>
    </row>
    <row r="122" spans="1:18">
      <c r="B122" s="62" t="s">
        <v>34</v>
      </c>
      <c r="D122" s="62" t="s">
        <v>35</v>
      </c>
      <c r="P122" s="65"/>
    </row>
    <row r="123" spans="1:18">
      <c r="P123" s="65"/>
      <c r="Q123" s="66"/>
    </row>
  </sheetData>
  <mergeCells count="3">
    <mergeCell ref="A1:Q1"/>
    <mergeCell ref="A2:Q2"/>
    <mergeCell ref="A3:Q3"/>
  </mergeCells>
  <phoneticPr fontId="5" type="noConversion"/>
  <printOptions horizontalCentered="1"/>
  <pageMargins left="0.17" right="0.2" top="0.35" bottom="0.31" header="0.25" footer="0.21"/>
  <pageSetup scale="97" fitToHeight="0" orientation="landscape" r:id="rId1"/>
  <headerFooter alignWithMargins="0">
    <oddFooter>&amp;R&amp;8&amp;Z&amp;F</oddFooter>
  </headerFooter>
  <rowBreaks count="2" manualBreakCount="2">
    <brk id="56" max="16" man="1"/>
    <brk id="92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45"/>
  <sheetViews>
    <sheetView showGridLines="0" workbookViewId="0">
      <pane xSplit="2" ySplit="6" topLeftCell="C7" activePane="bottomRight" state="frozen"/>
      <selection activeCell="C4" sqref="C4"/>
      <selection pane="topRight" activeCell="C4" sqref="C4"/>
      <selection pane="bottomLeft" activeCell="C4" sqref="C4"/>
      <selection pane="bottomRight" activeCell="N46" sqref="M46:N47"/>
    </sheetView>
  </sheetViews>
  <sheetFormatPr defaultColWidth="9.1796875" defaultRowHeight="10.5"/>
  <cols>
    <col min="1" max="1" width="5.7265625" style="41" customWidth="1"/>
    <col min="2" max="2" width="15.7265625" style="41" customWidth="1"/>
    <col min="3" max="14" width="8.81640625" style="41" customWidth="1"/>
    <col min="15" max="15" width="2.1796875" style="38" customWidth="1"/>
    <col min="16" max="16" width="10.26953125" style="41" customWidth="1"/>
    <col min="17" max="17" width="9.1796875" style="42" hidden="1" customWidth="1"/>
    <col min="18" max="16384" width="9.1796875" style="41"/>
  </cols>
  <sheetData>
    <row r="1" spans="1:17">
      <c r="A1" s="93" t="s">
        <v>65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</row>
    <row r="2" spans="1:17">
      <c r="A2" s="93" t="s">
        <v>38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</row>
    <row r="3" spans="1:17">
      <c r="A3" s="91">
        <v>2018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</row>
    <row r="4" spans="1:17">
      <c r="C4" s="43"/>
    </row>
    <row r="5" spans="1:17">
      <c r="G5" s="51"/>
    </row>
    <row r="6" spans="1:17" s="40" customFormat="1">
      <c r="A6" s="5" t="s">
        <v>0</v>
      </c>
      <c r="B6" s="44" t="s">
        <v>33</v>
      </c>
      <c r="C6" s="45" t="s">
        <v>1</v>
      </c>
      <c r="D6" s="45" t="s">
        <v>2</v>
      </c>
      <c r="E6" s="45" t="s">
        <v>3</v>
      </c>
      <c r="F6" s="45" t="s">
        <v>4</v>
      </c>
      <c r="G6" s="45" t="s">
        <v>5</v>
      </c>
      <c r="H6" s="45" t="s">
        <v>6</v>
      </c>
      <c r="I6" s="45" t="s">
        <v>7</v>
      </c>
      <c r="J6" s="45" t="s">
        <v>8</v>
      </c>
      <c r="K6" s="45" t="s">
        <v>9</v>
      </c>
      <c r="L6" s="45" t="s">
        <v>10</v>
      </c>
      <c r="M6" s="45" t="s">
        <v>11</v>
      </c>
      <c r="N6" s="45" t="s">
        <v>12</v>
      </c>
      <c r="O6" s="34"/>
      <c r="P6" s="46" t="s">
        <v>32</v>
      </c>
      <c r="Q6" s="42"/>
    </row>
    <row r="7" spans="1:17" s="40" customFormat="1">
      <c r="A7" s="8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2"/>
      <c r="P7" s="35"/>
      <c r="Q7" s="42"/>
    </row>
    <row r="8" spans="1:17" s="40" customFormat="1">
      <c r="A8" s="8">
        <v>1800</v>
      </c>
      <c r="B8" s="52" t="s">
        <v>62</v>
      </c>
      <c r="C8" s="50">
        <f>+'[1]SALES-IM'!P$16</f>
        <v>104849.38</v>
      </c>
      <c r="D8" s="50">
        <f>+'[1]SALES-IM'!Q$16</f>
        <v>97522.400000000009</v>
      </c>
      <c r="E8" s="50">
        <f>+'[1]SALES-IM'!R$16</f>
        <v>125149.04</v>
      </c>
      <c r="F8" s="50">
        <f>+'[1]SALES-IM'!S$16</f>
        <v>131303.40000000002</v>
      </c>
      <c r="G8" s="50">
        <f>+'[1]SALES-IM'!T$16</f>
        <v>167605.04999999999</v>
      </c>
      <c r="H8" s="50">
        <f>+'[1]SALES-IM'!U$16</f>
        <v>183555.06</v>
      </c>
      <c r="I8" s="50">
        <f>+'[1]SALES-IM'!V$16</f>
        <v>219731.81</v>
      </c>
      <c r="J8" s="50">
        <f>+'[1]SALES-IM'!W$16</f>
        <v>219486.97</v>
      </c>
      <c r="K8" s="50">
        <f>+'[1]SALES-IM'!X$16</f>
        <v>162274.59</v>
      </c>
      <c r="L8" s="50">
        <f>+'[1]SALES-IM'!Y$16</f>
        <v>157835.60999999999</v>
      </c>
      <c r="M8" s="50">
        <f>+'[1]SALES-IM'!Z$16</f>
        <v>145997.56</v>
      </c>
      <c r="N8" s="50">
        <f>+'[1]SALES-IM'!AA$16</f>
        <v>127528.45</v>
      </c>
      <c r="O8" s="50"/>
      <c r="P8" s="35">
        <f>SUM(C8:O8)</f>
        <v>1842839.32</v>
      </c>
      <c r="Q8" s="42" t="s">
        <v>48</v>
      </c>
    </row>
    <row r="9" spans="1:17" s="40" customFormat="1">
      <c r="A9" s="8"/>
      <c r="C9" s="50" t="s">
        <v>13</v>
      </c>
      <c r="D9" s="50" t="s">
        <v>13</v>
      </c>
      <c r="E9" s="50" t="s">
        <v>13</v>
      </c>
      <c r="F9" s="50" t="s">
        <v>13</v>
      </c>
      <c r="G9" s="50" t="s">
        <v>13</v>
      </c>
      <c r="H9" s="50" t="s">
        <v>13</v>
      </c>
      <c r="I9" s="50" t="s">
        <v>13</v>
      </c>
      <c r="J9" s="50" t="s">
        <v>13</v>
      </c>
      <c r="K9" s="50" t="s">
        <v>13</v>
      </c>
      <c r="L9" s="50" t="s">
        <v>13</v>
      </c>
      <c r="M9" s="50" t="s">
        <v>13</v>
      </c>
      <c r="N9" s="50" t="s">
        <v>13</v>
      </c>
      <c r="O9" s="50"/>
      <c r="P9" s="35"/>
      <c r="Q9" s="42"/>
    </row>
    <row r="10" spans="1:17" s="40" customFormat="1">
      <c r="A10" s="8">
        <v>1801</v>
      </c>
      <c r="B10" s="40" t="s">
        <v>61</v>
      </c>
      <c r="C10" s="50">
        <f>+'[1]SALES-TR'!P$16</f>
        <v>102062.16</v>
      </c>
      <c r="D10" s="50">
        <f>+'[1]SALES-TR'!Q$16</f>
        <v>93691.700000000012</v>
      </c>
      <c r="E10" s="50">
        <f>+'[1]SALES-TR'!R$16</f>
        <v>136354.01</v>
      </c>
      <c r="F10" s="50">
        <f>+'[1]SALES-TR'!S$16</f>
        <v>137364.26999999999</v>
      </c>
      <c r="G10" s="50">
        <f>+'[1]SALES-TR'!T$16</f>
        <v>166687.95000000001</v>
      </c>
      <c r="H10" s="50">
        <f>+'[1]SALES-TR'!U$16</f>
        <v>189825.2</v>
      </c>
      <c r="I10" s="50">
        <f>+'[1]SALES-TR'!V$16</f>
        <v>219672.07</v>
      </c>
      <c r="J10" s="50">
        <f>+'[1]SALES-TR'!W$16</f>
        <v>214659.96</v>
      </c>
      <c r="K10" s="50">
        <f>+'[1]SALES-TR'!X$16</f>
        <v>166963.91</v>
      </c>
      <c r="L10" s="50">
        <f>+'[1]SALES-TR'!Y$16</f>
        <v>146790.24</v>
      </c>
      <c r="M10" s="50">
        <f>+'[1]SALES-TR'!Z$16</f>
        <v>150647.51</v>
      </c>
      <c r="N10" s="50">
        <f>+'[1]SALES-TR'!AA$16</f>
        <v>144782.72000000003</v>
      </c>
      <c r="O10" s="50"/>
      <c r="P10" s="35">
        <f>SUM(C10:O10)</f>
        <v>1869501.7</v>
      </c>
      <c r="Q10" s="42" t="s">
        <v>48</v>
      </c>
    </row>
    <row r="11" spans="1:17" s="40" customFormat="1">
      <c r="A11" s="8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35"/>
      <c r="Q11" s="42"/>
    </row>
    <row r="12" spans="1:17" s="40" customFormat="1" hidden="1">
      <c r="A12" s="8">
        <v>1802</v>
      </c>
      <c r="B12" s="40" t="s">
        <v>15</v>
      </c>
      <c r="C12" s="50">
        <f>+'[1]SALES-OO'!P$9</f>
        <v>0</v>
      </c>
      <c r="D12" s="50">
        <f>+'[1]SALES-OO'!Q$9</f>
        <v>0</v>
      </c>
      <c r="E12" s="50">
        <f>+'[1]SALES-OO'!R$9</f>
        <v>0</v>
      </c>
      <c r="F12" s="50">
        <f>+'[1]SALES-OO'!S$9</f>
        <v>0</v>
      </c>
      <c r="G12" s="50">
        <f>+'[1]SALES-OO'!T$9</f>
        <v>0</v>
      </c>
      <c r="H12" s="50">
        <f>+'[1]SALES-OO'!U$9</f>
        <v>0</v>
      </c>
      <c r="I12" s="50">
        <f>+'[1]SALES-OO'!V$9</f>
        <v>0</v>
      </c>
      <c r="J12" s="50">
        <f>+'[1]SALES-OO'!W$9</f>
        <v>0</v>
      </c>
      <c r="K12" s="50">
        <f>+'[1]SALES-OO'!X$9</f>
        <v>0</v>
      </c>
      <c r="L12" s="50">
        <f>+'[1]SALES-OO'!Y$9</f>
        <v>0</v>
      </c>
      <c r="M12" s="50">
        <f>+'[1]SALES-OO'!Z$9</f>
        <v>0</v>
      </c>
      <c r="N12" s="50">
        <f>+'[1]SALES-OO'!AA$9</f>
        <v>0</v>
      </c>
      <c r="O12" s="50"/>
      <c r="P12" s="35">
        <f>SUM(C12:O12)</f>
        <v>0</v>
      </c>
      <c r="Q12" s="42" t="s">
        <v>48</v>
      </c>
    </row>
    <row r="13" spans="1:17" s="40" customFormat="1" hidden="1">
      <c r="A13" s="8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35"/>
      <c r="Q13" s="42"/>
    </row>
    <row r="14" spans="1:17" s="40" customFormat="1" hidden="1">
      <c r="A14" s="8">
        <v>1803</v>
      </c>
      <c r="B14" s="40" t="s">
        <v>16</v>
      </c>
      <c r="C14" s="12">
        <f>+'[1]SALES-FT'!P$9</f>
        <v>0</v>
      </c>
      <c r="D14" s="12">
        <f>+'[1]SALES-FT'!Q$9</f>
        <v>0</v>
      </c>
      <c r="E14" s="12">
        <f>+'[1]SALES-FT'!R$9</f>
        <v>0</v>
      </c>
      <c r="F14" s="12">
        <f>+'[1]SALES-FT'!S$9</f>
        <v>0</v>
      </c>
      <c r="G14" s="12">
        <f>+'[1]SALES-FT'!T$9</f>
        <v>0</v>
      </c>
      <c r="H14" s="12">
        <f>+'[1]SALES-FT'!U$9</f>
        <v>0</v>
      </c>
      <c r="I14" s="12">
        <f>+'[1]SALES-FT'!V$9</f>
        <v>0</v>
      </c>
      <c r="J14" s="12">
        <f>+'[1]SALES-FT'!W$9</f>
        <v>0</v>
      </c>
      <c r="K14" s="12">
        <f>+'[1]SALES-FT'!X$9</f>
        <v>0</v>
      </c>
      <c r="L14" s="12">
        <f>+'[1]SALES-FT'!Y$9</f>
        <v>0</v>
      </c>
      <c r="M14" s="12">
        <f>+'[1]SALES-FT'!Z$9</f>
        <v>0</v>
      </c>
      <c r="N14" s="12">
        <f>+'[1]SALES-FT'!AA$9</f>
        <v>0</v>
      </c>
      <c r="O14" s="12"/>
      <c r="P14" s="35">
        <f>SUM(C14:O14)</f>
        <v>0</v>
      </c>
      <c r="Q14" s="42" t="s">
        <v>48</v>
      </c>
    </row>
    <row r="15" spans="1:17" s="40" customFormat="1" hidden="1">
      <c r="A15" s="8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35"/>
      <c r="Q15" s="42"/>
    </row>
    <row r="16" spans="1:17" s="40" customFormat="1">
      <c r="A16" s="8">
        <v>1804</v>
      </c>
      <c r="B16" s="40" t="s">
        <v>17</v>
      </c>
      <c r="C16" s="12">
        <f>'[1]SALES-BH'!P$13</f>
        <v>48229.21</v>
      </c>
      <c r="D16" s="12">
        <f>'[1]SALES-BH'!Q$13</f>
        <v>43610.64</v>
      </c>
      <c r="E16" s="12">
        <f>'[1]SALES-BH'!R$13</f>
        <v>67049.81</v>
      </c>
      <c r="F16" s="12">
        <f>'[1]SALES-BH'!S$13</f>
        <v>66810.009999999995</v>
      </c>
      <c r="G16" s="12">
        <f>'[1]SALES-BH'!T$13</f>
        <v>81462.78</v>
      </c>
      <c r="H16" s="12">
        <f>'[1]SALES-BH'!U$13</f>
        <v>102902.38</v>
      </c>
      <c r="I16" s="12">
        <f>'[1]SALES-BH'!V$13</f>
        <v>118189.96</v>
      </c>
      <c r="J16" s="12">
        <f>'[1]SALES-BH'!W$13</f>
        <v>114155.25</v>
      </c>
      <c r="K16" s="12">
        <f>'[1]SALES-BH'!X$13</f>
        <v>84883.520000000004</v>
      </c>
      <c r="L16" s="12">
        <f>'[1]SALES-BH'!Y$13</f>
        <v>77439.210000000006</v>
      </c>
      <c r="M16" s="12">
        <f>'[1]SALES-BH'!Z$13</f>
        <v>69777.91</v>
      </c>
      <c r="N16" s="12">
        <f>'[1]SALES-BH'!AA$13</f>
        <v>64006.09</v>
      </c>
      <c r="O16" s="12"/>
      <c r="P16" s="35">
        <f>SUM(C16:O16)</f>
        <v>938516.7699999999</v>
      </c>
      <c r="Q16" s="42" t="s">
        <v>48</v>
      </c>
    </row>
    <row r="17" spans="1:17" s="40" customFormat="1">
      <c r="A17" s="8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35"/>
      <c r="Q17" s="42"/>
    </row>
    <row r="18" spans="1:17" s="40" customFormat="1">
      <c r="A18" s="8">
        <v>1805</v>
      </c>
      <c r="B18" s="40" t="s">
        <v>18</v>
      </c>
      <c r="C18" s="12">
        <f>'[1]SALES-WY'!P$13</f>
        <v>66228.37</v>
      </c>
      <c r="D18" s="12">
        <f>'[1]SALES-WY'!Q$13</f>
        <v>62835.040000000001</v>
      </c>
      <c r="E18" s="12">
        <f>'[1]SALES-WY'!R$13</f>
        <v>96991.58</v>
      </c>
      <c r="F18" s="12">
        <f>'[1]SALES-WY'!S$13</f>
        <v>96138.2</v>
      </c>
      <c r="G18" s="12">
        <f>'[1]SALES-WY'!T$13</f>
        <v>118763.98</v>
      </c>
      <c r="H18" s="12">
        <f>'[1]SALES-WY'!U$13</f>
        <v>145732.63</v>
      </c>
      <c r="I18" s="12">
        <f>'[1]SALES-WY'!V$13</f>
        <v>173966.72</v>
      </c>
      <c r="J18" s="12">
        <f>'[1]SALES-WY'!W$13</f>
        <v>168291</v>
      </c>
      <c r="K18" s="12">
        <f>'[1]SALES-WY'!X$13</f>
        <v>120744.3</v>
      </c>
      <c r="L18" s="12">
        <f>'[1]SALES-WY'!Y$13</f>
        <v>110056.94</v>
      </c>
      <c r="M18" s="12">
        <f>'[1]SALES-WY'!Z$13</f>
        <v>104397.34</v>
      </c>
      <c r="N18" s="12">
        <f>'[1]SALES-WY'!AA$13</f>
        <v>96397.57</v>
      </c>
      <c r="O18" s="12"/>
      <c r="P18" s="35">
        <f>SUM(C18:O18)</f>
        <v>1360543.6700000002</v>
      </c>
      <c r="Q18" s="42" t="s">
        <v>48</v>
      </c>
    </row>
    <row r="19" spans="1:17" s="40" customFormat="1">
      <c r="A19" s="8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35"/>
      <c r="Q19" s="42"/>
    </row>
    <row r="20" spans="1:17" s="40" customFormat="1">
      <c r="A20" s="8">
        <v>1806</v>
      </c>
      <c r="B20" s="40" t="s">
        <v>19</v>
      </c>
      <c r="C20" s="12">
        <f>'[1]SALES-EI'!P$15</f>
        <v>60448.97</v>
      </c>
      <c r="D20" s="12">
        <f>'[1]SALES-EI'!Q$15</f>
        <v>53978.12</v>
      </c>
      <c r="E20" s="12">
        <f>'[1]SALES-EI'!R$15</f>
        <v>89648.04</v>
      </c>
      <c r="F20" s="12">
        <f>'[1]SALES-EI'!S$15</f>
        <v>106507.1</v>
      </c>
      <c r="G20" s="12">
        <f>'[1]SALES-EI'!T$15</f>
        <v>130742.71</v>
      </c>
      <c r="H20" s="12">
        <f>'[1]SALES-EI'!U$15</f>
        <v>161916.64000000001</v>
      </c>
      <c r="I20" s="12">
        <f>'[1]SALES-EI'!V$15</f>
        <v>166329.19</v>
      </c>
      <c r="J20" s="12">
        <f>'[1]SALES-EI'!W$15</f>
        <v>151183.71</v>
      </c>
      <c r="K20" s="12">
        <f>'[1]SALES-EI'!X$15</f>
        <v>109176.25</v>
      </c>
      <c r="L20" s="12">
        <f>'[1]SALES-EI'!Y$15</f>
        <v>80281.070000000007</v>
      </c>
      <c r="M20" s="12">
        <f>'[1]SALES-EI'!Z$15</f>
        <v>84474.85</v>
      </c>
      <c r="N20" s="12">
        <f>'[1]SALES-EI'!AA$15</f>
        <v>75758.080000000002</v>
      </c>
      <c r="O20" s="12"/>
      <c r="P20" s="35">
        <f>SUM(C20:O20)</f>
        <v>1270444.7300000002</v>
      </c>
      <c r="Q20" s="42" t="s">
        <v>48</v>
      </c>
    </row>
    <row r="21" spans="1:17" s="40" customFormat="1">
      <c r="A21" s="8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35"/>
      <c r="Q21" s="42"/>
    </row>
    <row r="22" spans="1:17" s="40" customFormat="1">
      <c r="A22" s="8">
        <v>1807</v>
      </c>
      <c r="B22" s="40" t="s">
        <v>20</v>
      </c>
      <c r="C22" s="12">
        <f>'[1]SALES-CP'!P$16</f>
        <v>47647.18</v>
      </c>
      <c r="D22" s="12">
        <f>'[1]SALES-CP'!Q$16</f>
        <v>45077.69</v>
      </c>
      <c r="E22" s="12">
        <f>'[1]SALES-CP'!R$16</f>
        <v>75205.45</v>
      </c>
      <c r="F22" s="12">
        <f>'[1]SALES-CP'!S$16</f>
        <v>80372.41</v>
      </c>
      <c r="G22" s="12">
        <f>'[1]SALES-CP'!T$16</f>
        <v>103567.81</v>
      </c>
      <c r="H22" s="12">
        <f>'[1]SALES-CP'!U$16</f>
        <v>120617.36</v>
      </c>
      <c r="I22" s="12">
        <f>'[1]SALES-CP'!V$16</f>
        <v>137795.17000000001</v>
      </c>
      <c r="J22" s="12">
        <f>'[1]SALES-CP'!W$16</f>
        <v>131956.99</v>
      </c>
      <c r="K22" s="12">
        <f>'[1]SALES-CP'!X$16</f>
        <v>92506.240000000005</v>
      </c>
      <c r="L22" s="12">
        <f>'[1]SALES-CP'!Y$16</f>
        <v>75162.490000000005</v>
      </c>
      <c r="M22" s="12">
        <f>'[1]SALES-CP'!Z$16</f>
        <v>72539.22</v>
      </c>
      <c r="N22" s="12">
        <f>'[1]SALES-CP'!AA$16</f>
        <v>66927.38</v>
      </c>
      <c r="O22" s="12"/>
      <c r="P22" s="35">
        <f>SUM(C22:O22)</f>
        <v>1049375.3900000001</v>
      </c>
      <c r="Q22" s="42" t="s">
        <v>48</v>
      </c>
    </row>
    <row r="23" spans="1:17" s="40" customFormat="1">
      <c r="A23" s="8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35"/>
      <c r="Q23" s="42"/>
    </row>
    <row r="24" spans="1:17" s="40" customFormat="1">
      <c r="A24" s="8">
        <v>1808</v>
      </c>
      <c r="B24" s="40" t="s">
        <v>21</v>
      </c>
      <c r="C24" s="12">
        <f>'[1]SALES-MR'!P$14+'[1]SALES-MR'!P$15</f>
        <v>49788.02</v>
      </c>
      <c r="D24" s="12">
        <f>'[1]SALES-MR'!Q$14+'[1]SALES-MR'!Q$15</f>
        <v>49346.619999999995</v>
      </c>
      <c r="E24" s="12">
        <f>'[1]SALES-MR'!R$14+'[1]SALES-MR'!R$15</f>
        <v>71028.02</v>
      </c>
      <c r="F24" s="12">
        <f>'[1]SALES-MR'!S$14+'[1]SALES-MR'!S$15</f>
        <v>65351.909999999996</v>
      </c>
      <c r="G24" s="12">
        <f>'[1]SALES-MR'!T$14+'[1]SALES-MR'!T$15</f>
        <v>74477.39</v>
      </c>
      <c r="H24" s="12">
        <f>'[1]SALES-MR'!U$14+'[1]SALES-MR'!U$15</f>
        <v>95968.27</v>
      </c>
      <c r="I24" s="12">
        <f>'[1]SALES-MR'!V$14+'[1]SALES-MR'!V$15</f>
        <v>128636.37000000001</v>
      </c>
      <c r="J24" s="12">
        <f>'[1]SALES-MR'!W$14+'[1]SALES-MR'!W$15</f>
        <v>127370.45999999999</v>
      </c>
      <c r="K24" s="12">
        <f>'[1]SALES-MR'!X$14+'[1]SALES-MR'!X$15</f>
        <v>90376.639999999999</v>
      </c>
      <c r="L24" s="12">
        <f>'[1]SALES-MR'!Y$14+'[1]SALES-MR'!Y$15</f>
        <v>75689.02</v>
      </c>
      <c r="M24" s="12">
        <f>'[1]SALES-MR'!Z$14+'[1]SALES-MR'!Z$15</f>
        <v>71425.75</v>
      </c>
      <c r="N24" s="12">
        <f>'[1]SALES-MR'!AA$14+'[1]SALES-MR'!AA$15</f>
        <v>65305.72</v>
      </c>
      <c r="O24" s="12"/>
      <c r="P24" s="35">
        <f>SUM(C24:O24)</f>
        <v>964764.19</v>
      </c>
      <c r="Q24" s="42" t="s">
        <v>48</v>
      </c>
    </row>
    <row r="25" spans="1:17" s="40" customFormat="1">
      <c r="A25" s="8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35"/>
      <c r="Q25" s="42"/>
    </row>
    <row r="26" spans="1:17" s="40" customFormat="1">
      <c r="A26" s="8">
        <v>1809</v>
      </c>
      <c r="B26" s="40" t="s">
        <v>22</v>
      </c>
      <c r="C26" s="12">
        <f>'[1]SALES-VV'!P$15+'[1]SALES-VV'!P$16</f>
        <v>51997.090000000004</v>
      </c>
      <c r="D26" s="12">
        <f>'[1]SALES-VV'!Q$15+'[1]SALES-VV'!Q$16</f>
        <v>49566.06</v>
      </c>
      <c r="E26" s="12">
        <f>'[1]SALES-VV'!R$15+'[1]SALES-VV'!R$16</f>
        <v>74497.09</v>
      </c>
      <c r="F26" s="12">
        <f>'[1]SALES-VV'!S$15+'[1]SALES-VV'!S$16</f>
        <v>64405.99</v>
      </c>
      <c r="G26" s="12">
        <f>'[1]SALES-VV'!T$15+'[1]SALES-VV'!T$16</f>
        <v>80660.239999999991</v>
      </c>
      <c r="H26" s="12">
        <f>'[1]SALES-VV'!U$15+'[1]SALES-VV'!U$16</f>
        <v>102823.51999999999</v>
      </c>
      <c r="I26" s="12">
        <f>'[1]SALES-VV'!V$15+'[1]SALES-VV'!V$16</f>
        <v>141720.84</v>
      </c>
      <c r="J26" s="12">
        <f>'[1]SALES-VV'!W$15+'[1]SALES-VV'!W$16</f>
        <v>135857.65</v>
      </c>
      <c r="K26" s="12">
        <f>'[1]SALES-VV'!X$15+'[1]SALES-VV'!X$16</f>
        <v>90643.829999999987</v>
      </c>
      <c r="L26" s="12">
        <f>'[1]SALES-VV'!Y$15+'[1]SALES-VV'!Y$16</f>
        <v>75361.679999999993</v>
      </c>
      <c r="M26" s="12">
        <f>'[1]SALES-VV'!Z$15+'[1]SALES-VV'!Z$16</f>
        <v>78610.47</v>
      </c>
      <c r="N26" s="12">
        <f>'[1]SALES-VV'!AA$15+'[1]SALES-VV'!AA$16</f>
        <v>73907.239999999991</v>
      </c>
      <c r="O26" s="12"/>
      <c r="P26" s="35">
        <f>SUM(C26:O26)</f>
        <v>1020051.7</v>
      </c>
      <c r="Q26" s="42" t="s">
        <v>48</v>
      </c>
    </row>
    <row r="27" spans="1:17" s="40" customFormat="1">
      <c r="A27" s="8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35"/>
      <c r="Q27" s="42"/>
    </row>
    <row r="28" spans="1:17" s="40" customFormat="1">
      <c r="A28" s="8">
        <v>1810</v>
      </c>
      <c r="B28" s="40" t="s">
        <v>23</v>
      </c>
      <c r="C28" s="12">
        <f>'[1]SALES-GL'!P$13</f>
        <v>29275.51</v>
      </c>
      <c r="D28" s="12">
        <f>'[1]SALES-GL'!Q$13</f>
        <v>25608.76</v>
      </c>
      <c r="E28" s="12">
        <f>'[1]SALES-GL'!R$13</f>
        <v>43134.61</v>
      </c>
      <c r="F28" s="12">
        <f>'[1]SALES-GL'!S$13</f>
        <v>50980</v>
      </c>
      <c r="G28" s="12">
        <f>'[1]SALES-GL'!T$13</f>
        <v>63662.9</v>
      </c>
      <c r="H28" s="12">
        <f>'[1]SALES-GL'!U$13</f>
        <v>80884.789999999994</v>
      </c>
      <c r="I28" s="12">
        <f>'[1]SALES-GL'!V$13</f>
        <v>89677.06</v>
      </c>
      <c r="J28" s="12">
        <f>'[1]SALES-GL'!W$13</f>
        <v>80912.27</v>
      </c>
      <c r="K28" s="12">
        <f>'[1]SALES-GL'!X$13</f>
        <v>52845.33</v>
      </c>
      <c r="L28" s="12">
        <f>'[1]SALES-GL'!Y$13</f>
        <v>44768.959999999999</v>
      </c>
      <c r="M28" s="12">
        <f>'[1]SALES-GL'!Z$13</f>
        <v>42188.85</v>
      </c>
      <c r="N28" s="12">
        <f>'[1]SALES-GL'!AA$13</f>
        <v>36949.160000000003</v>
      </c>
      <c r="O28" s="12"/>
      <c r="P28" s="35">
        <f>SUM(C28:O28)</f>
        <v>640888.20000000007</v>
      </c>
      <c r="Q28" s="42" t="s">
        <v>48</v>
      </c>
    </row>
    <row r="29" spans="1:17" s="40" customFormat="1">
      <c r="A29" s="8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35"/>
      <c r="Q29" s="42"/>
    </row>
    <row r="30" spans="1:17" s="40" customFormat="1">
      <c r="A30" s="8">
        <v>1811</v>
      </c>
      <c r="B30" s="40" t="s">
        <v>24</v>
      </c>
      <c r="C30" s="12">
        <f>'[1]SALES-TP'!P$13</f>
        <v>26575.39</v>
      </c>
      <c r="D30" s="12">
        <f>'[1]SALES-TP'!Q$13</f>
        <v>25131.3</v>
      </c>
      <c r="E30" s="12">
        <f>'[1]SALES-TP'!R$13</f>
        <v>44901.73</v>
      </c>
      <c r="F30" s="12">
        <f>'[1]SALES-TP'!S$13</f>
        <v>49704.89</v>
      </c>
      <c r="G30" s="12">
        <f>'[1]SALES-TP'!T$13</f>
        <v>69337.78</v>
      </c>
      <c r="H30" s="12">
        <f>'[1]SALES-TP'!U$13</f>
        <v>85604.01</v>
      </c>
      <c r="I30" s="12">
        <f>'[1]SALES-TP'!V$13</f>
        <v>75720.44</v>
      </c>
      <c r="J30" s="12">
        <f>'[1]SALES-TP'!W$13</f>
        <v>69608.87</v>
      </c>
      <c r="K30" s="12">
        <f>'[1]SALES-TP'!X$13</f>
        <v>44215.49</v>
      </c>
      <c r="L30" s="12">
        <f>'[1]SALES-TP'!Y$13</f>
        <v>36470.639999999999</v>
      </c>
      <c r="M30" s="12">
        <f>'[1]SALES-TP'!Z$13</f>
        <v>35570.22</v>
      </c>
      <c r="N30" s="12">
        <f>'[1]SALES-TP'!AA$13</f>
        <v>37455.01</v>
      </c>
      <c r="O30" s="12"/>
      <c r="P30" s="35">
        <f>SUM(C30:O30)</f>
        <v>600295.7699999999</v>
      </c>
      <c r="Q30" s="42" t="s">
        <v>48</v>
      </c>
    </row>
    <row r="31" spans="1:17" s="40" customFormat="1">
      <c r="A31" s="8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35"/>
      <c r="Q31" s="42"/>
    </row>
    <row r="32" spans="1:17" s="40" customFormat="1">
      <c r="A32" s="8">
        <v>1812</v>
      </c>
      <c r="B32" s="40" t="s">
        <v>25</v>
      </c>
      <c r="C32" s="12">
        <f>'[1]SALES-PO'!P$13</f>
        <v>37706.370000000003</v>
      </c>
      <c r="D32" s="12">
        <f>'[1]SALES-PO'!Q$13</f>
        <v>34044.980000000003</v>
      </c>
      <c r="E32" s="12">
        <f>'[1]SALES-PO'!R$13</f>
        <v>53749.21</v>
      </c>
      <c r="F32" s="12">
        <f>'[1]SALES-PO'!S$13</f>
        <v>59181.67</v>
      </c>
      <c r="G32" s="12">
        <f>'[1]SALES-PO'!T$13</f>
        <v>76159.83</v>
      </c>
      <c r="H32" s="12">
        <f>'[1]SALES-PO'!U$13</f>
        <v>87401.04</v>
      </c>
      <c r="I32" s="12">
        <f>'[1]SALES-PO'!V$13</f>
        <v>107449</v>
      </c>
      <c r="J32" s="12">
        <f>'[1]SALES-PO'!W$13</f>
        <v>93191.37</v>
      </c>
      <c r="K32" s="12">
        <f>'[1]SALES-PO'!X$13</f>
        <v>61792.63</v>
      </c>
      <c r="L32" s="12">
        <f>'[1]SALES-PO'!Y$13</f>
        <v>49639.8</v>
      </c>
      <c r="M32" s="12">
        <f>'[1]SALES-PO'!Z$13</f>
        <v>54724.5</v>
      </c>
      <c r="N32" s="12">
        <f>'[1]SALES-PO'!AA$13</f>
        <v>57342.57</v>
      </c>
      <c r="O32" s="12"/>
      <c r="P32" s="35">
        <f>SUM(C32:O32)</f>
        <v>772382.97</v>
      </c>
      <c r="Q32" s="42" t="s">
        <v>48</v>
      </c>
    </row>
    <row r="33" spans="1:18" s="40" customFormat="1">
      <c r="A33" s="8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35"/>
      <c r="Q33" s="42"/>
    </row>
    <row r="34" spans="1:18" s="40" customFormat="1">
      <c r="A34" s="8">
        <v>1813</v>
      </c>
      <c r="B34" s="40" t="s">
        <v>26</v>
      </c>
      <c r="C34" s="12">
        <f>'[1]SALES-BL'!P$13</f>
        <v>33652.269999999997</v>
      </c>
      <c r="D34" s="12">
        <f>'[1]SALES-BL'!Q$13</f>
        <v>32733.759999999998</v>
      </c>
      <c r="E34" s="12">
        <f>'[1]SALES-BL'!R$13</f>
        <v>50569.31</v>
      </c>
      <c r="F34" s="12">
        <f>'[1]SALES-BL'!S$13</f>
        <v>54301.22</v>
      </c>
      <c r="G34" s="12">
        <f>'[1]SALES-BL'!T$13</f>
        <v>66915.33</v>
      </c>
      <c r="H34" s="12">
        <f>'[1]SALES-BL'!U$13</f>
        <v>71300.740000000005</v>
      </c>
      <c r="I34" s="12">
        <f>'[1]SALES-BL'!V$13</f>
        <v>94552.45</v>
      </c>
      <c r="J34" s="12">
        <f>'[1]SALES-BL'!W$13</f>
        <v>84377.5</v>
      </c>
      <c r="K34" s="12">
        <f>'[1]SALES-BL'!X$13</f>
        <v>60856.24</v>
      </c>
      <c r="L34" s="12">
        <f>'[1]SALES-BL'!Y$13</f>
        <v>54310</v>
      </c>
      <c r="M34" s="12">
        <f>'[1]SALES-BL'!Z$13</f>
        <v>51713.599999999999</v>
      </c>
      <c r="N34" s="12">
        <f>'[1]SALES-BL'!AA$13</f>
        <v>47613.42</v>
      </c>
      <c r="O34" s="12"/>
      <c r="P34" s="35">
        <f>SUM(C34:O34)</f>
        <v>702895.84000000008</v>
      </c>
      <c r="Q34" s="42" t="s">
        <v>48</v>
      </c>
    </row>
    <row r="35" spans="1:18" s="40" customFormat="1">
      <c r="A35" s="8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35"/>
      <c r="Q35" s="42"/>
    </row>
    <row r="36" spans="1:18" s="40" customFormat="1">
      <c r="A36" s="8">
        <v>1814</v>
      </c>
      <c r="B36" s="40" t="s">
        <v>27</v>
      </c>
      <c r="C36" s="12">
        <f>+'[1]SALES-MV'!P$11</f>
        <v>105125.13</v>
      </c>
      <c r="D36" s="12">
        <f>+'[1]SALES-MV'!Q$11</f>
        <v>95445.749999999985</v>
      </c>
      <c r="E36" s="12">
        <f>+'[1]SALES-MV'!R$11</f>
        <v>127331.26</v>
      </c>
      <c r="F36" s="12">
        <f>+'[1]SALES-MV'!S$11</f>
        <v>133892.47000000003</v>
      </c>
      <c r="G36" s="12">
        <f>+'[1]SALES-MV'!T$11</f>
        <v>152734.60999999999</v>
      </c>
      <c r="H36" s="12">
        <f>+'[1]SALES-MV'!U$11</f>
        <v>169803.80000000002</v>
      </c>
      <c r="I36" s="12">
        <f>+'[1]SALES-MV'!V$11</f>
        <v>190118.17</v>
      </c>
      <c r="J36" s="12">
        <f>+'[1]SALES-MV'!W$11</f>
        <v>189940.29</v>
      </c>
      <c r="K36" s="12">
        <f>+'[1]SALES-MV'!X$11</f>
        <v>155002.12</v>
      </c>
      <c r="L36" s="12">
        <f>+'[1]SALES-MV'!Y$11</f>
        <v>154713.69</v>
      </c>
      <c r="M36" s="12">
        <f>+'[1]SALES-MV'!Z$11</f>
        <v>155734.37</v>
      </c>
      <c r="N36" s="12">
        <f>+'[1]SALES-MV'!AA$11</f>
        <v>145592.97</v>
      </c>
      <c r="O36" s="12"/>
      <c r="P36" s="35">
        <f>SUM(C36:O36)</f>
        <v>1775434.6300000001</v>
      </c>
      <c r="Q36" s="42" t="s">
        <v>48</v>
      </c>
    </row>
    <row r="37" spans="1:18" s="40" customFormat="1">
      <c r="A37" s="8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35"/>
      <c r="Q37" s="42"/>
    </row>
    <row r="38" spans="1:18" s="40" customFormat="1">
      <c r="A38" s="8">
        <v>1815</v>
      </c>
      <c r="B38" s="40" t="s">
        <v>28</v>
      </c>
      <c r="C38" s="12">
        <f>+'[1]SALES-GH'!P$11</f>
        <v>93927.34</v>
      </c>
      <c r="D38" s="12">
        <f>+'[1]SALES-GH'!Q$11</f>
        <v>92552.79</v>
      </c>
      <c r="E38" s="12">
        <f>+'[1]SALES-GH'!R$11</f>
        <v>118037.29</v>
      </c>
      <c r="F38" s="12">
        <f>+'[1]SALES-GH'!S$11</f>
        <v>116420.63</v>
      </c>
      <c r="G38" s="12">
        <f>+'[1]SALES-GH'!T$11</f>
        <v>135819.44</v>
      </c>
      <c r="H38" s="12">
        <f>+'[1]SALES-GH'!U$11</f>
        <v>148906.70000000004</v>
      </c>
      <c r="I38" s="12">
        <f>+'[1]SALES-GH'!V$11</f>
        <v>167841.83999999997</v>
      </c>
      <c r="J38" s="12">
        <f>+'[1]SALES-GH'!W$11</f>
        <v>167112.54</v>
      </c>
      <c r="K38" s="12">
        <f>+'[1]SALES-GH'!X$11</f>
        <v>138989.84</v>
      </c>
      <c r="L38" s="12">
        <f>+'[1]SALES-GH'!Y$11</f>
        <v>131118.32999999999</v>
      </c>
      <c r="M38" s="12">
        <f>+'[1]SALES-GH'!Z$11</f>
        <v>130455.3</v>
      </c>
      <c r="N38" s="12">
        <f>+'[1]SALES-GH'!AA$11</f>
        <v>119135.24</v>
      </c>
      <c r="O38" s="12"/>
      <c r="P38" s="35">
        <f>SUM(C38:O38)</f>
        <v>1560317.2800000003</v>
      </c>
      <c r="Q38" s="42" t="s">
        <v>48</v>
      </c>
    </row>
    <row r="39" spans="1:18" s="40" customFormat="1">
      <c r="A39" s="8" t="s">
        <v>13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35"/>
      <c r="Q39" s="42"/>
    </row>
    <row r="40" spans="1:18" s="40" customFormat="1">
      <c r="A40" s="8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2"/>
      <c r="P40" s="35"/>
      <c r="Q40" s="42"/>
    </row>
    <row r="41" spans="1:18" s="47" customFormat="1">
      <c r="A41" s="10" t="s">
        <v>14</v>
      </c>
      <c r="C41" s="35">
        <f>SUM(C8:C38)</f>
        <v>857512.39</v>
      </c>
      <c r="D41" s="35">
        <f>SUM(D8:D38)</f>
        <v>801145.6100000001</v>
      </c>
      <c r="E41" s="35">
        <f>SUM(E8:E38)</f>
        <v>1173646.45</v>
      </c>
      <c r="F41" s="35">
        <f t="shared" ref="F41:N41" si="0">SUM(F8:F38)</f>
        <v>1212734.1700000004</v>
      </c>
      <c r="G41" s="35">
        <f t="shared" si="0"/>
        <v>1488597.8000000003</v>
      </c>
      <c r="H41" s="35">
        <f>SUM(H8:H38)</f>
        <v>1747242.1400000001</v>
      </c>
      <c r="I41" s="35">
        <f>SUM(I8:I38)</f>
        <v>2031401.0899999999</v>
      </c>
      <c r="J41" s="35">
        <f>SUM(J8:J38)</f>
        <v>1948104.83</v>
      </c>
      <c r="K41" s="35">
        <f t="shared" si="0"/>
        <v>1431270.93</v>
      </c>
      <c r="L41" s="35">
        <f t="shared" si="0"/>
        <v>1269637.6800000002</v>
      </c>
      <c r="M41" s="35">
        <f t="shared" si="0"/>
        <v>1248257.45</v>
      </c>
      <c r="N41" s="35">
        <f t="shared" si="0"/>
        <v>1158701.6200000001</v>
      </c>
      <c r="O41" s="35"/>
      <c r="P41" s="35">
        <f>SUM(P8:P38)</f>
        <v>16368252.16</v>
      </c>
      <c r="Q41" s="42" t="s">
        <v>48</v>
      </c>
      <c r="R41" s="40"/>
    </row>
    <row r="42" spans="1:18" s="40" customFormat="1">
      <c r="O42" s="37"/>
      <c r="P42" s="48">
        <f>SUM(C41:O41)-P41</f>
        <v>0</v>
      </c>
      <c r="Q42" s="42"/>
    </row>
    <row r="43" spans="1:18" s="40" customFormat="1">
      <c r="O43" s="37"/>
      <c r="P43" s="47"/>
      <c r="Q43" s="42"/>
    </row>
    <row r="44" spans="1:18" s="40" customFormat="1">
      <c r="B44" s="40" t="s">
        <v>34</v>
      </c>
      <c r="C44" s="40" t="s">
        <v>35</v>
      </c>
      <c r="O44" s="37"/>
      <c r="P44" s="47"/>
      <c r="Q44" s="42"/>
    </row>
    <row r="45" spans="1:18" s="40" customFormat="1">
      <c r="O45" s="37"/>
      <c r="P45" s="47"/>
      <c r="Q45" s="42"/>
    </row>
  </sheetData>
  <mergeCells count="3">
    <mergeCell ref="A1:P1"/>
    <mergeCell ref="A2:P2"/>
    <mergeCell ref="A3:Q3"/>
  </mergeCells>
  <phoneticPr fontId="5" type="noConversion"/>
  <printOptions horizontalCentered="1"/>
  <pageMargins left="0.4" right="0.4" top="0.5" bottom="0.5" header="0.25" footer="0.25"/>
  <pageSetup scale="9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8"/>
  <sheetViews>
    <sheetView showGridLines="0" zoomScaleNormal="100" workbookViewId="0">
      <pane xSplit="3" ySplit="6" topLeftCell="D69" activePane="bottomRight" state="frozen"/>
      <selection activeCell="C4" sqref="C4"/>
      <selection pane="topRight" activeCell="C4" sqref="C4"/>
      <selection pane="bottomLeft" activeCell="C4" sqref="C4"/>
      <selection pane="bottomRight" activeCell="C100" sqref="C100"/>
    </sheetView>
  </sheetViews>
  <sheetFormatPr defaultColWidth="9.1796875" defaultRowHeight="10.5"/>
  <cols>
    <col min="1" max="1" width="4.26953125" style="41" customWidth="1"/>
    <col min="2" max="2" width="1.7265625" style="41" customWidth="1"/>
    <col min="3" max="3" width="16.1796875" style="41" bestFit="1" customWidth="1"/>
    <col min="4" max="4" width="5.7265625" style="41" bestFit="1" customWidth="1"/>
    <col min="5" max="15" width="8.81640625" style="41" customWidth="1"/>
    <col min="16" max="16" width="1.26953125" style="38" customWidth="1"/>
    <col min="17" max="17" width="10.26953125" style="41" customWidth="1"/>
    <col min="18" max="18" width="9.1796875" style="42" hidden="1" customWidth="1"/>
    <col min="19" max="16384" width="9.1796875" style="41"/>
  </cols>
  <sheetData>
    <row r="1" spans="1:18">
      <c r="A1" s="93" t="s">
        <v>65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</row>
    <row r="2" spans="1:18">
      <c r="A2" s="93" t="s">
        <v>36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</row>
    <row r="3" spans="1:18">
      <c r="A3" s="91" t="str">
        <f>Rest2018!A3</f>
        <v xml:space="preserve"> 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</row>
    <row r="4" spans="1:18">
      <c r="D4" s="43"/>
    </row>
    <row r="5" spans="1:18">
      <c r="H5" s="51"/>
    </row>
    <row r="6" spans="1:18" s="40" customFormat="1">
      <c r="A6" s="5" t="s">
        <v>0</v>
      </c>
      <c r="B6" s="44" t="s">
        <v>33</v>
      </c>
      <c r="C6" s="44"/>
      <c r="D6" s="45" t="s">
        <v>1</v>
      </c>
      <c r="E6" s="45" t="s">
        <v>2</v>
      </c>
      <c r="F6" s="45" t="s">
        <v>3</v>
      </c>
      <c r="G6" s="45" t="s">
        <v>4</v>
      </c>
      <c r="H6" s="45" t="s">
        <v>5</v>
      </c>
      <c r="I6" s="45" t="s">
        <v>6</v>
      </c>
      <c r="J6" s="45" t="s">
        <v>7</v>
      </c>
      <c r="K6" s="45" t="s">
        <v>8</v>
      </c>
      <c r="L6" s="45" t="s">
        <v>9</v>
      </c>
      <c r="M6" s="45" t="s">
        <v>10</v>
      </c>
      <c r="N6" s="45" t="s">
        <v>11</v>
      </c>
      <c r="O6" s="45" t="s">
        <v>12</v>
      </c>
      <c r="P6" s="34"/>
      <c r="Q6" s="46" t="s">
        <v>32</v>
      </c>
      <c r="R6" s="42"/>
    </row>
    <row r="7" spans="1:18" s="40" customFormat="1" ht="6.65" customHeight="1">
      <c r="A7" s="8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2"/>
      <c r="Q7" s="35"/>
      <c r="R7" s="42"/>
    </row>
    <row r="8" spans="1:18" s="40" customFormat="1">
      <c r="A8" s="8">
        <v>1800</v>
      </c>
      <c r="B8" s="40" t="s">
        <v>62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12"/>
      <c r="Q8" s="35"/>
    </row>
    <row r="9" spans="1:18" s="40" customFormat="1">
      <c r="A9" s="8"/>
      <c r="C9" s="14" t="s">
        <v>47</v>
      </c>
      <c r="D9" s="12">
        <f>+[1]Vending_Video!Q$8</f>
        <v>2811.5</v>
      </c>
      <c r="E9" s="12">
        <f>+[1]Vending_Video!R$8</f>
        <v>2253</v>
      </c>
      <c r="F9" s="12">
        <f>+[1]Vending_Video!S$8</f>
        <v>3983</v>
      </c>
      <c r="G9" s="12">
        <f>+[1]Vending_Video!T$8</f>
        <v>4138.5</v>
      </c>
      <c r="H9" s="12">
        <f>+[1]Vending_Video!U$8</f>
        <v>4772.04</v>
      </c>
      <c r="I9" s="12">
        <f>+[1]Vending_Video!V$8</f>
        <v>9092.9599999999991</v>
      </c>
      <c r="J9" s="12">
        <f>+[1]Vending_Video!W$8</f>
        <v>8438</v>
      </c>
      <c r="K9" s="12">
        <f>+[1]Vending_Video!X$8</f>
        <v>9002.5</v>
      </c>
      <c r="L9" s="12">
        <f>+[1]Vending_Video!Y$8</f>
        <v>5016.75</v>
      </c>
      <c r="M9" s="12">
        <f>+[1]Vending_Video!Z$8</f>
        <v>4423</v>
      </c>
      <c r="N9" s="12">
        <f>+[1]Vending_Video!AA$8</f>
        <v>5183.5</v>
      </c>
      <c r="O9" s="12">
        <v>4114</v>
      </c>
      <c r="P9" s="12">
        <f>+[1]Vending_Video!AC$8</f>
        <v>59114.75</v>
      </c>
      <c r="Q9" s="35">
        <f>SUM(D9:O9)</f>
        <v>63228.75</v>
      </c>
      <c r="R9" s="42"/>
    </row>
    <row r="10" spans="1:18" s="40" customFormat="1">
      <c r="A10" s="8"/>
      <c r="C10" s="14" t="s">
        <v>45</v>
      </c>
      <c r="D10" s="12">
        <f>+[1]Vending_Video!Q$7</f>
        <v>365.5</v>
      </c>
      <c r="E10" s="12">
        <f>+[1]Vending_Video!R$7</f>
        <v>364</v>
      </c>
      <c r="F10" s="12">
        <f>+[1]Vending_Video!S$7</f>
        <v>482.75</v>
      </c>
      <c r="G10" s="12">
        <f>+[1]Vending_Video!T$7</f>
        <v>293</v>
      </c>
      <c r="H10" s="12">
        <f>+[1]Vending_Video!U$7</f>
        <v>319.75</v>
      </c>
      <c r="I10" s="12">
        <f>+[1]Vending_Video!V$7</f>
        <v>485.75</v>
      </c>
      <c r="J10" s="12">
        <f>+[1]Vending_Video!W$7</f>
        <v>472.5</v>
      </c>
      <c r="K10" s="12">
        <f>+[1]Vending_Video!X$7</f>
        <v>438.5</v>
      </c>
      <c r="L10" s="12">
        <f>+[1]Vending_Video!Y$7</f>
        <v>369</v>
      </c>
      <c r="M10" s="12">
        <f>+[1]Vending_Video!Z$7</f>
        <v>400</v>
      </c>
      <c r="N10" s="12">
        <f>+[1]Vending_Video!AA$7</f>
        <v>452</v>
      </c>
      <c r="O10" s="12">
        <f>+[1]Vending_Video!AB$7</f>
        <v>0</v>
      </c>
      <c r="P10" s="12">
        <f>+[1]Vending_Video!AC$7</f>
        <v>4442.75</v>
      </c>
      <c r="Q10" s="35">
        <f>SUM(D10:O10)</f>
        <v>4442.75</v>
      </c>
      <c r="R10" s="42"/>
    </row>
    <row r="11" spans="1:18" s="40" customFormat="1">
      <c r="A11" s="8"/>
      <c r="C11" s="1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9"/>
      <c r="R11" s="42"/>
    </row>
    <row r="12" spans="1:18" s="40" customFormat="1">
      <c r="A12" s="8"/>
      <c r="C12" s="14"/>
      <c r="D12" s="12">
        <f t="shared" ref="D12" si="0">SUM(D9:D10)</f>
        <v>3177</v>
      </c>
      <c r="E12" s="12">
        <f t="shared" ref="E12:P12" si="1">SUM(E9:E10)</f>
        <v>2617</v>
      </c>
      <c r="F12" s="12">
        <f t="shared" si="1"/>
        <v>4465.75</v>
      </c>
      <c r="G12" s="12">
        <f t="shared" si="1"/>
        <v>4431.5</v>
      </c>
      <c r="H12" s="12">
        <f t="shared" si="1"/>
        <v>5091.79</v>
      </c>
      <c r="I12" s="12">
        <f t="shared" si="1"/>
        <v>9578.7099999999991</v>
      </c>
      <c r="J12" s="12">
        <f t="shared" si="1"/>
        <v>8910.5</v>
      </c>
      <c r="K12" s="12">
        <f t="shared" si="1"/>
        <v>9441</v>
      </c>
      <c r="L12" s="12">
        <f t="shared" si="1"/>
        <v>5385.75</v>
      </c>
      <c r="M12" s="12">
        <f t="shared" si="1"/>
        <v>4823</v>
      </c>
      <c r="N12" s="12">
        <f t="shared" si="1"/>
        <v>5635.5</v>
      </c>
      <c r="O12" s="12">
        <f t="shared" si="1"/>
        <v>4114</v>
      </c>
      <c r="P12" s="12">
        <f t="shared" si="1"/>
        <v>63557.5</v>
      </c>
      <c r="Q12" s="36">
        <f>SUM(Q9:Q11)</f>
        <v>67671.5</v>
      </c>
      <c r="R12" s="42" t="s">
        <v>48</v>
      </c>
    </row>
    <row r="13" spans="1:18" s="40" customFormat="1" ht="6.65" customHeight="1">
      <c r="A13" s="8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35"/>
      <c r="R13" s="42"/>
    </row>
    <row r="14" spans="1:18" s="40" customFormat="1">
      <c r="A14" s="8">
        <v>1804</v>
      </c>
      <c r="B14" s="40" t="s">
        <v>61</v>
      </c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35"/>
    </row>
    <row r="15" spans="1:18" s="40" customFormat="1">
      <c r="A15" s="8"/>
      <c r="C15" s="14" t="s">
        <v>47</v>
      </c>
      <c r="D15" s="12">
        <f>+[1]Vending_Video!Q$10</f>
        <v>2663.25</v>
      </c>
      <c r="E15" s="12">
        <f>+[1]Vending_Video!R$10</f>
        <v>2121.25</v>
      </c>
      <c r="F15" s="12">
        <f>+[1]Vending_Video!S$10</f>
        <v>4283.5</v>
      </c>
      <c r="G15" s="12">
        <f>+[1]Vending_Video!T$10</f>
        <v>3991.75</v>
      </c>
      <c r="H15" s="12">
        <f>+[1]Vending_Video!U$10</f>
        <v>4049.25</v>
      </c>
      <c r="I15" s="12">
        <f>+[1]Vending_Video!V$10</f>
        <v>6897.25</v>
      </c>
      <c r="J15" s="12">
        <f>+[1]Vending_Video!W$10</f>
        <v>6677</v>
      </c>
      <c r="K15" s="12">
        <f>+[1]Vending_Video!X$10</f>
        <v>8078.75</v>
      </c>
      <c r="L15" s="12">
        <f>+[1]Vending_Video!Y$10</f>
        <v>5653.25</v>
      </c>
      <c r="M15" s="12">
        <f>+[1]Vending_Video!Z$10</f>
        <v>4504.25</v>
      </c>
      <c r="N15" s="12">
        <f>+[1]Vending_Video!AA$10</f>
        <v>4716</v>
      </c>
      <c r="O15" s="12">
        <v>3562</v>
      </c>
      <c r="P15" s="12">
        <f>+[1]Vending_Video!AC$10</f>
        <v>53635.5</v>
      </c>
      <c r="Q15" s="35">
        <f>SUM(D15:O15)</f>
        <v>57197.5</v>
      </c>
      <c r="R15" s="42"/>
    </row>
    <row r="16" spans="1:18" s="40" customFormat="1">
      <c r="A16" s="8"/>
      <c r="C16" s="14" t="s">
        <v>45</v>
      </c>
      <c r="D16" s="12">
        <f>+[1]Vending_Video!Q$9</f>
        <v>270.25</v>
      </c>
      <c r="E16" s="12">
        <f>+[1]Vending_Video!R$9</f>
        <v>355</v>
      </c>
      <c r="F16" s="12">
        <f>+[1]Vending_Video!S$9</f>
        <v>429.5</v>
      </c>
      <c r="G16" s="12">
        <f>+[1]Vending_Video!T$9</f>
        <v>359.25</v>
      </c>
      <c r="H16" s="12">
        <f>+[1]Vending_Video!U$9</f>
        <v>351.25</v>
      </c>
      <c r="I16" s="12">
        <f>+[1]Vending_Video!V$9</f>
        <v>399.5</v>
      </c>
      <c r="J16" s="12">
        <f>+[1]Vending_Video!W$9</f>
        <v>373</v>
      </c>
      <c r="K16" s="12">
        <f>+[1]Vending_Video!X$9</f>
        <v>511.25</v>
      </c>
      <c r="L16" s="12">
        <f>+[1]Vending_Video!Y$9</f>
        <v>408.5</v>
      </c>
      <c r="M16" s="12">
        <f>+[1]Vending_Video!Z$9</f>
        <v>430.5</v>
      </c>
      <c r="N16" s="12">
        <f>+[1]Vending_Video!AA$9</f>
        <v>365.25</v>
      </c>
      <c r="O16" s="12">
        <f>+[1]Vending_Video!AB$9</f>
        <v>0</v>
      </c>
      <c r="P16" s="12">
        <f>+[1]Vending_Video!AC$9</f>
        <v>4253.25</v>
      </c>
      <c r="Q16" s="35">
        <f>SUM(D16:O16)</f>
        <v>4253.25</v>
      </c>
      <c r="R16" s="42"/>
    </row>
    <row r="17" spans="1:18" s="40" customFormat="1">
      <c r="A17" s="8"/>
      <c r="C17" s="1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9"/>
      <c r="R17" s="42"/>
    </row>
    <row r="18" spans="1:18" s="40" customFormat="1">
      <c r="A18" s="8"/>
      <c r="C18" s="14"/>
      <c r="D18" s="12">
        <f t="shared" ref="D18" si="2">SUM(D15:D16)</f>
        <v>2933.5</v>
      </c>
      <c r="E18" s="12">
        <f t="shared" ref="E18:P18" si="3">SUM(E15:E16)</f>
        <v>2476.25</v>
      </c>
      <c r="F18" s="12">
        <f t="shared" si="3"/>
        <v>4713</v>
      </c>
      <c r="G18" s="12">
        <f t="shared" si="3"/>
        <v>4351</v>
      </c>
      <c r="H18" s="12">
        <f t="shared" si="3"/>
        <v>4400.5</v>
      </c>
      <c r="I18" s="12">
        <f t="shared" si="3"/>
        <v>7296.75</v>
      </c>
      <c r="J18" s="12">
        <f t="shared" si="3"/>
        <v>7050</v>
      </c>
      <c r="K18" s="12">
        <f t="shared" si="3"/>
        <v>8590</v>
      </c>
      <c r="L18" s="12">
        <f t="shared" si="3"/>
        <v>6061.75</v>
      </c>
      <c r="M18" s="12">
        <f t="shared" si="3"/>
        <v>4934.75</v>
      </c>
      <c r="N18" s="12">
        <f t="shared" si="3"/>
        <v>5081.25</v>
      </c>
      <c r="O18" s="12">
        <f t="shared" si="3"/>
        <v>3562</v>
      </c>
      <c r="P18" s="12">
        <f t="shared" si="3"/>
        <v>57888.75</v>
      </c>
      <c r="Q18" s="36">
        <f>SUM(Q15:Q17)</f>
        <v>61450.75</v>
      </c>
      <c r="R18" s="42" t="s">
        <v>48</v>
      </c>
    </row>
    <row r="19" spans="1:18" s="40" customFormat="1" ht="6.65" customHeight="1">
      <c r="A19" s="8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35"/>
      <c r="R19" s="42"/>
    </row>
    <row r="20" spans="1:18" s="40" customFormat="1" hidden="1">
      <c r="A20" s="8">
        <v>1802</v>
      </c>
      <c r="B20" s="40" t="s">
        <v>15</v>
      </c>
      <c r="D20" s="12">
        <f>+'[1]SALES-OO'!P$11</f>
        <v>0</v>
      </c>
      <c r="E20" s="12">
        <f>+'[1]SALES-OO'!Q$11</f>
        <v>0</v>
      </c>
      <c r="F20" s="12">
        <f>+'[1]SALES-OO'!R$11</f>
        <v>0</v>
      </c>
      <c r="G20" s="12">
        <f>+'[1]SALES-OO'!S$11</f>
        <v>0</v>
      </c>
      <c r="H20" s="12">
        <f>+'[1]SALES-OO'!T$11</f>
        <v>0</v>
      </c>
      <c r="I20" s="12">
        <f>+'[1]SALES-OO'!U$11</f>
        <v>0</v>
      </c>
      <c r="J20" s="12">
        <f>+'[1]SALES-OO'!V$11</f>
        <v>0</v>
      </c>
      <c r="K20" s="12">
        <f>+'[1]SALES-OO'!W$11</f>
        <v>0</v>
      </c>
      <c r="L20" s="12">
        <f>+'[1]SALES-OO'!X$11</f>
        <v>0</v>
      </c>
      <c r="M20" s="12">
        <f>+'[1]SALES-OO'!Y$11</f>
        <v>0</v>
      </c>
      <c r="N20" s="12">
        <f>+'[1]SALES-OO'!Z$11</f>
        <v>0</v>
      </c>
      <c r="O20" s="12">
        <f>+'[1]SALES-OO'!AA$11</f>
        <v>0</v>
      </c>
      <c r="P20" s="12">
        <f>+'[1]SALES-OO'!AB$11</f>
        <v>0</v>
      </c>
      <c r="Q20" s="35">
        <f>SUM(D20:O20)</f>
        <v>0</v>
      </c>
      <c r="R20" s="42" t="s">
        <v>48</v>
      </c>
    </row>
    <row r="21" spans="1:18" s="40" customFormat="1" hidden="1">
      <c r="A21" s="8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5"/>
      <c r="R21" s="42"/>
    </row>
    <row r="22" spans="1:18" s="40" customFormat="1" hidden="1">
      <c r="A22" s="8">
        <v>1803</v>
      </c>
      <c r="B22" s="40" t="s">
        <v>16</v>
      </c>
      <c r="D22" s="12">
        <f>+'[1]SALES-FT'!P$11</f>
        <v>0</v>
      </c>
      <c r="E22" s="12">
        <f>+'[1]SALES-FT'!Q$11</f>
        <v>0</v>
      </c>
      <c r="F22" s="12">
        <f>+'[1]SALES-FT'!R$11</f>
        <v>0</v>
      </c>
      <c r="G22" s="12">
        <f>+'[1]SALES-FT'!S$11</f>
        <v>0</v>
      </c>
      <c r="H22" s="12">
        <f>+'[1]SALES-FT'!T$11</f>
        <v>0</v>
      </c>
      <c r="I22" s="12">
        <f>+'[1]SALES-FT'!U$11</f>
        <v>0</v>
      </c>
      <c r="J22" s="12">
        <f>+'[1]SALES-FT'!V$11</f>
        <v>0</v>
      </c>
      <c r="K22" s="12">
        <f>+'[1]SALES-FT'!W$11</f>
        <v>0</v>
      </c>
      <c r="L22" s="12">
        <f>+'[1]SALES-FT'!X$11</f>
        <v>0</v>
      </c>
      <c r="M22" s="12">
        <f>+'[1]SALES-FT'!Y$11</f>
        <v>0</v>
      </c>
      <c r="N22" s="12">
        <f>+'[1]SALES-FT'!Z$11</f>
        <v>0</v>
      </c>
      <c r="O22" s="12">
        <f>+'[1]SALES-FT'!AA$11</f>
        <v>0</v>
      </c>
      <c r="P22" s="12">
        <f>+'[1]SALES-FT'!AB$11</f>
        <v>0</v>
      </c>
      <c r="Q22" s="35">
        <f>SUM(D22:O22)</f>
        <v>0</v>
      </c>
      <c r="R22" s="42" t="s">
        <v>48</v>
      </c>
    </row>
    <row r="23" spans="1:18" s="40" customFormat="1" hidden="1">
      <c r="A23" s="8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5"/>
      <c r="R23" s="42"/>
    </row>
    <row r="24" spans="1:18" s="40" customFormat="1">
      <c r="A24" s="8">
        <v>1804</v>
      </c>
      <c r="B24" s="40" t="s">
        <v>17</v>
      </c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35"/>
    </row>
    <row r="25" spans="1:18" s="40" customFormat="1">
      <c r="A25" s="8"/>
      <c r="C25" s="14" t="s">
        <v>47</v>
      </c>
      <c r="D25" s="12">
        <f>+[1]Vending_Video!Q$12</f>
        <v>2771</v>
      </c>
      <c r="E25" s="12">
        <f>+[1]Vending_Video!R$12</f>
        <v>2795.25</v>
      </c>
      <c r="F25" s="12">
        <f>+[1]Vending_Video!S$12</f>
        <v>4568.25</v>
      </c>
      <c r="G25" s="12">
        <f>+[1]Vending_Video!T$12</f>
        <v>4411</v>
      </c>
      <c r="H25" s="12">
        <f>+[1]Vending_Video!U$12</f>
        <v>4477.25</v>
      </c>
      <c r="I25" s="12">
        <f>+[1]Vending_Video!V$12</f>
        <v>7957</v>
      </c>
      <c r="J25" s="12">
        <f>+[1]Vending_Video!W$12</f>
        <v>7712.75</v>
      </c>
      <c r="K25" s="12">
        <f>+[1]Vending_Video!X$12</f>
        <v>9803.5</v>
      </c>
      <c r="L25" s="12">
        <f>+[1]Vending_Video!Y$12</f>
        <v>5525.5</v>
      </c>
      <c r="M25" s="12">
        <f>+[1]Vending_Video!Z$12</f>
        <v>5100.5</v>
      </c>
      <c r="N25" s="12">
        <f>+[1]Vending_Video!AA$12</f>
        <v>5193.25</v>
      </c>
      <c r="O25" s="12">
        <v>3675</v>
      </c>
      <c r="P25" s="12">
        <f>+[1]Vending_Video!AC$12</f>
        <v>60315.25</v>
      </c>
      <c r="Q25" s="35">
        <f>SUM(D25:O25)</f>
        <v>63990.25</v>
      </c>
      <c r="R25" s="42"/>
    </row>
    <row r="26" spans="1:18" s="40" customFormat="1">
      <c r="A26" s="8"/>
      <c r="C26" s="14" t="s">
        <v>45</v>
      </c>
      <c r="D26" s="12">
        <f>+[1]Vending_Video!Q$11</f>
        <v>163</v>
      </c>
      <c r="E26" s="12">
        <f>+[1]Vending_Video!R$11</f>
        <v>238</v>
      </c>
      <c r="F26" s="12">
        <f>+[1]Vending_Video!S$11</f>
        <v>259.25</v>
      </c>
      <c r="G26" s="12">
        <f>+[1]Vending_Video!T$11</f>
        <v>224.75</v>
      </c>
      <c r="H26" s="12">
        <f>+[1]Vending_Video!U$11</f>
        <v>214</v>
      </c>
      <c r="I26" s="12">
        <f>+[1]Vending_Video!V$11</f>
        <v>232.75</v>
      </c>
      <c r="J26" s="12">
        <f>+[1]Vending_Video!W$11</f>
        <v>290.5</v>
      </c>
      <c r="K26" s="12">
        <f>+[1]Vending_Video!X$11</f>
        <v>343.5</v>
      </c>
      <c r="L26" s="12">
        <f>+[1]Vending_Video!Y$11</f>
        <v>224.25</v>
      </c>
      <c r="M26" s="12">
        <f>+[1]Vending_Video!Z$11</f>
        <v>202.25</v>
      </c>
      <c r="N26" s="12">
        <f>+[1]Vending_Video!AA$11</f>
        <v>253</v>
      </c>
      <c r="O26" s="12">
        <f>+[1]Vending_Video!AB$11</f>
        <v>0</v>
      </c>
      <c r="P26" s="12">
        <f>+[1]Vending_Video!AC$11</f>
        <v>2645.25</v>
      </c>
      <c r="Q26" s="35">
        <f>SUM(D26:O26)</f>
        <v>2645.25</v>
      </c>
      <c r="R26" s="42"/>
    </row>
    <row r="27" spans="1:18" s="40" customFormat="1">
      <c r="A27" s="8"/>
      <c r="C27" s="1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9"/>
      <c r="R27" s="42"/>
    </row>
    <row r="28" spans="1:18" s="40" customFormat="1">
      <c r="A28" s="8"/>
      <c r="C28" s="14"/>
      <c r="D28" s="12">
        <f t="shared" ref="D28" si="4">SUM(D25:D27)</f>
        <v>2934</v>
      </c>
      <c r="E28" s="12">
        <f t="shared" ref="E28:P28" si="5">SUM(E25:E27)</f>
        <v>3033.25</v>
      </c>
      <c r="F28" s="12">
        <f t="shared" si="5"/>
        <v>4827.5</v>
      </c>
      <c r="G28" s="12">
        <f t="shared" si="5"/>
        <v>4635.75</v>
      </c>
      <c r="H28" s="12">
        <f t="shared" si="5"/>
        <v>4691.25</v>
      </c>
      <c r="I28" s="12">
        <f t="shared" si="5"/>
        <v>8189.75</v>
      </c>
      <c r="J28" s="12">
        <f t="shared" si="5"/>
        <v>8003.25</v>
      </c>
      <c r="K28" s="12">
        <f t="shared" si="5"/>
        <v>10147</v>
      </c>
      <c r="L28" s="12">
        <f t="shared" si="5"/>
        <v>5749.75</v>
      </c>
      <c r="M28" s="12">
        <f t="shared" si="5"/>
        <v>5302.75</v>
      </c>
      <c r="N28" s="12">
        <f t="shared" si="5"/>
        <v>5446.25</v>
      </c>
      <c r="O28" s="12">
        <f t="shared" si="5"/>
        <v>3675</v>
      </c>
      <c r="P28" s="12">
        <f t="shared" si="5"/>
        <v>62960.5</v>
      </c>
      <c r="Q28" s="36">
        <f>SUM(Q25:Q27)</f>
        <v>66635.5</v>
      </c>
      <c r="R28" s="42" t="s">
        <v>48</v>
      </c>
    </row>
    <row r="29" spans="1:18" s="40" customFormat="1" ht="6.65" customHeight="1">
      <c r="A29" s="8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5"/>
      <c r="R29" s="42"/>
    </row>
    <row r="30" spans="1:18" s="40" customFormat="1">
      <c r="A30" s="8">
        <v>1805</v>
      </c>
      <c r="B30" s="40" t="s">
        <v>18</v>
      </c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35"/>
    </row>
    <row r="31" spans="1:18" s="40" customFormat="1">
      <c r="A31" s="8"/>
      <c r="C31" s="14" t="s">
        <v>47</v>
      </c>
      <c r="D31" s="12">
        <f>+[1]Vending_Video!Q$14</f>
        <v>4207</v>
      </c>
      <c r="E31" s="12">
        <f>+[1]Vending_Video!R$14</f>
        <v>3562.75</v>
      </c>
      <c r="F31" s="12">
        <f>+[1]Vending_Video!S$14</f>
        <v>6112.5</v>
      </c>
      <c r="G31" s="12">
        <f>+[1]Vending_Video!T$14</f>
        <v>6174.75</v>
      </c>
      <c r="H31" s="12">
        <f>+[1]Vending_Video!U$14</f>
        <v>4535</v>
      </c>
      <c r="I31" s="12">
        <f>+[1]Vending_Video!V$14</f>
        <v>11956</v>
      </c>
      <c r="J31" s="12">
        <f>+[1]Vending_Video!W$14</f>
        <v>10816.5</v>
      </c>
      <c r="K31" s="12">
        <f>+[1]Vending_Video!X$14</f>
        <v>13120.5</v>
      </c>
      <c r="L31" s="12">
        <f>+[1]Vending_Video!Y$14</f>
        <v>7691</v>
      </c>
      <c r="M31" s="12">
        <f>+[1]Vending_Video!Z$14</f>
        <v>7744.25</v>
      </c>
      <c r="N31" s="12">
        <f>+[1]Vending_Video!AA$14</f>
        <v>7237.75</v>
      </c>
      <c r="O31" s="12">
        <v>4397</v>
      </c>
      <c r="P31" s="12">
        <f>+[1]Vending_Video!AC$14</f>
        <v>83158</v>
      </c>
      <c r="Q31" s="35">
        <f>SUM(D31:O31)</f>
        <v>87555</v>
      </c>
      <c r="R31" s="42"/>
    </row>
    <row r="32" spans="1:18" s="40" customFormat="1">
      <c r="A32" s="8"/>
      <c r="C32" s="14" t="s">
        <v>45</v>
      </c>
      <c r="D32" s="12">
        <f>+[1]Vending_Video!Q$13</f>
        <v>193.5</v>
      </c>
      <c r="E32" s="12">
        <f>+[1]Vending_Video!R$13</f>
        <v>190.5</v>
      </c>
      <c r="F32" s="12">
        <f>+[1]Vending_Video!S$13</f>
        <v>270</v>
      </c>
      <c r="G32" s="12">
        <f>+[1]Vending_Video!T$13</f>
        <v>188.5</v>
      </c>
      <c r="H32" s="12">
        <f>+[1]Vending_Video!U$13</f>
        <v>208.5</v>
      </c>
      <c r="I32" s="12">
        <f>+[1]Vending_Video!V$13</f>
        <v>372.5</v>
      </c>
      <c r="J32" s="12">
        <f>+[1]Vending_Video!W$13</f>
        <v>265</v>
      </c>
      <c r="K32" s="12">
        <f>+[1]Vending_Video!X$13</f>
        <v>372.5</v>
      </c>
      <c r="L32" s="12">
        <f>+[1]Vending_Video!Y$13</f>
        <v>251</v>
      </c>
      <c r="M32" s="12">
        <f>+[1]Vending_Video!Z$13</f>
        <v>284.75</v>
      </c>
      <c r="N32" s="12">
        <f>+[1]Vending_Video!AA$13</f>
        <v>261.25</v>
      </c>
      <c r="O32" s="12">
        <f>+[1]Vending_Video!AB$13</f>
        <v>0</v>
      </c>
      <c r="P32" s="12">
        <f>+[1]Vending_Video!AC$13</f>
        <v>2858</v>
      </c>
      <c r="Q32" s="35">
        <f>SUM(D32:O32)</f>
        <v>2858</v>
      </c>
      <c r="R32" s="42"/>
    </row>
    <row r="33" spans="1:18" s="40" customFormat="1">
      <c r="A33" s="8"/>
      <c r="C33" s="1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9"/>
      <c r="R33" s="42"/>
    </row>
    <row r="34" spans="1:18" s="40" customFormat="1">
      <c r="A34" s="8"/>
      <c r="D34" s="12">
        <f t="shared" ref="D34" si="6">SUM(D31:D33)</f>
        <v>4400.5</v>
      </c>
      <c r="E34" s="12">
        <f t="shared" ref="E34:P34" si="7">SUM(E31:E33)</f>
        <v>3753.25</v>
      </c>
      <c r="F34" s="12">
        <f t="shared" si="7"/>
        <v>6382.5</v>
      </c>
      <c r="G34" s="12">
        <f t="shared" si="7"/>
        <v>6363.25</v>
      </c>
      <c r="H34" s="12">
        <f t="shared" si="7"/>
        <v>4743.5</v>
      </c>
      <c r="I34" s="12">
        <f t="shared" si="7"/>
        <v>12328.5</v>
      </c>
      <c r="J34" s="12">
        <f t="shared" si="7"/>
        <v>11081.5</v>
      </c>
      <c r="K34" s="12">
        <f t="shared" si="7"/>
        <v>13493</v>
      </c>
      <c r="L34" s="12">
        <f t="shared" si="7"/>
        <v>7942</v>
      </c>
      <c r="M34" s="12">
        <f t="shared" si="7"/>
        <v>8029</v>
      </c>
      <c r="N34" s="12">
        <f t="shared" si="7"/>
        <v>7499</v>
      </c>
      <c r="O34" s="12">
        <f t="shared" si="7"/>
        <v>4397</v>
      </c>
      <c r="P34" s="12">
        <f t="shared" si="7"/>
        <v>86016</v>
      </c>
      <c r="Q34" s="36">
        <f>SUM(Q31:Q33)</f>
        <v>90413</v>
      </c>
      <c r="R34" s="42" t="s">
        <v>48</v>
      </c>
    </row>
    <row r="35" spans="1:18" s="40" customFormat="1" ht="6.65" customHeight="1">
      <c r="A35" s="8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5"/>
      <c r="R35" s="42"/>
    </row>
    <row r="36" spans="1:18" s="40" customFormat="1">
      <c r="A36" s="8">
        <v>1806</v>
      </c>
      <c r="B36" s="14" t="s">
        <v>19</v>
      </c>
      <c r="C36" s="14"/>
      <c r="R36" s="42"/>
    </row>
    <row r="37" spans="1:18" s="40" customFormat="1">
      <c r="A37" s="8"/>
      <c r="C37" s="14" t="s">
        <v>47</v>
      </c>
      <c r="D37" s="12">
        <f>+[1]Vending_Video!Q$16</f>
        <v>5696</v>
      </c>
      <c r="E37" s="12">
        <f>+[1]Vending_Video!R$16</f>
        <v>5990</v>
      </c>
      <c r="F37" s="12">
        <f>+[1]Vending_Video!S$16</f>
        <v>6859.75</v>
      </c>
      <c r="G37" s="12">
        <f>+[1]Vending_Video!T$16</f>
        <v>7927.5</v>
      </c>
      <c r="H37" s="12">
        <f>+[1]Vending_Video!U$16</f>
        <v>9262.75</v>
      </c>
      <c r="I37" s="12">
        <f>+[1]Vending_Video!V$16</f>
        <v>15541.5</v>
      </c>
      <c r="J37" s="12">
        <f>+[1]Vending_Video!W$16</f>
        <v>14103.5</v>
      </c>
      <c r="K37" s="12">
        <f>+[1]Vending_Video!X$16</f>
        <v>17556.5</v>
      </c>
      <c r="L37" s="12">
        <f>+[1]Vending_Video!Y$16</f>
        <v>10896</v>
      </c>
      <c r="M37" s="12">
        <f>+[1]Vending_Video!Z$16</f>
        <v>10827.95</v>
      </c>
      <c r="N37" s="12">
        <f>+[1]Vending_Video!AA$16</f>
        <v>11328.05</v>
      </c>
      <c r="O37" s="12">
        <v>7757</v>
      </c>
      <c r="P37" s="12">
        <f>+[1]Vending_Video!AC$16</f>
        <v>115989.5</v>
      </c>
      <c r="Q37" s="35">
        <f>SUM(D37:O37)</f>
        <v>123746.5</v>
      </c>
      <c r="R37" s="42"/>
    </row>
    <row r="38" spans="1:18" s="40" customFormat="1">
      <c r="A38" s="8"/>
      <c r="C38" s="14" t="s">
        <v>45</v>
      </c>
      <c r="D38" s="12">
        <f>+[1]Vending_Video!Q$15</f>
        <v>255.25</v>
      </c>
      <c r="E38" s="12">
        <f>+[1]Vending_Video!R$15</f>
        <v>388.25</v>
      </c>
      <c r="F38" s="12">
        <f>+[1]Vending_Video!S$15</f>
        <v>217.75</v>
      </c>
      <c r="G38" s="12">
        <f>+[1]Vending_Video!T$15</f>
        <v>356.5</v>
      </c>
      <c r="H38" s="12">
        <f>+[1]Vending_Video!U$15</f>
        <v>293.75</v>
      </c>
      <c r="I38" s="12">
        <f>+[1]Vending_Video!V$15</f>
        <v>405</v>
      </c>
      <c r="J38" s="12">
        <f>+[1]Vending_Video!W$15</f>
        <v>341.5</v>
      </c>
      <c r="K38" s="12">
        <f>+[1]Vending_Video!X$15</f>
        <v>366</v>
      </c>
      <c r="L38" s="12">
        <f>+[1]Vending_Video!Y$15</f>
        <v>205.75</v>
      </c>
      <c r="M38" s="12">
        <f>+[1]Vending_Video!Z$15</f>
        <v>215.25</v>
      </c>
      <c r="N38" s="12">
        <f>+[1]Vending_Video!AA$15</f>
        <v>294.25</v>
      </c>
      <c r="O38" s="12">
        <f>+[1]Vending_Video!AB$15</f>
        <v>0</v>
      </c>
      <c r="P38" s="12">
        <f>+[1]Vending_Video!AC$15</f>
        <v>3339.25</v>
      </c>
      <c r="Q38" s="35">
        <f>SUM(D38:O38)</f>
        <v>3339.25</v>
      </c>
      <c r="R38" s="42"/>
    </row>
    <row r="39" spans="1:18" s="40" customFormat="1">
      <c r="A39" s="8"/>
      <c r="C39" s="1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9"/>
      <c r="R39" s="42"/>
    </row>
    <row r="40" spans="1:18" s="40" customFormat="1">
      <c r="A40" s="8"/>
      <c r="B40" s="14"/>
      <c r="C40" s="14"/>
      <c r="D40" s="12">
        <f>SUM(D37:D39)</f>
        <v>5951.25</v>
      </c>
      <c r="E40" s="12">
        <f t="shared" ref="E40:P40" si="8">SUM(E37:E39)</f>
        <v>6378.25</v>
      </c>
      <c r="F40" s="12">
        <f t="shared" si="8"/>
        <v>7077.5</v>
      </c>
      <c r="G40" s="12">
        <f t="shared" si="8"/>
        <v>8284</v>
      </c>
      <c r="H40" s="12">
        <f t="shared" si="8"/>
        <v>9556.5</v>
      </c>
      <c r="I40" s="12">
        <f t="shared" si="8"/>
        <v>15946.5</v>
      </c>
      <c r="J40" s="12">
        <f t="shared" si="8"/>
        <v>14445</v>
      </c>
      <c r="K40" s="12">
        <f t="shared" si="8"/>
        <v>17922.5</v>
      </c>
      <c r="L40" s="12">
        <f t="shared" si="8"/>
        <v>11101.75</v>
      </c>
      <c r="M40" s="12">
        <f t="shared" si="8"/>
        <v>11043.2</v>
      </c>
      <c r="N40" s="12">
        <f t="shared" si="8"/>
        <v>11622.3</v>
      </c>
      <c r="O40" s="12">
        <f t="shared" si="8"/>
        <v>7757</v>
      </c>
      <c r="P40" s="12">
        <f t="shared" si="8"/>
        <v>119328.75</v>
      </c>
      <c r="Q40" s="36">
        <f>SUM(Q37:Q39)</f>
        <v>127085.75</v>
      </c>
      <c r="R40" s="42" t="s">
        <v>48</v>
      </c>
    </row>
    <row r="41" spans="1:18" s="40" customFormat="1" ht="6.65" customHeight="1">
      <c r="A41" s="8"/>
      <c r="B41" s="14"/>
      <c r="C41" s="14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36"/>
      <c r="R41" s="42"/>
    </row>
    <row r="42" spans="1:18" s="40" customFormat="1">
      <c r="A42" s="8">
        <v>1807</v>
      </c>
      <c r="B42" s="14" t="s">
        <v>20</v>
      </c>
      <c r="C42" s="14"/>
      <c r="R42" s="42"/>
    </row>
    <row r="43" spans="1:18" s="40" customFormat="1">
      <c r="A43" s="8"/>
      <c r="C43" s="14" t="s">
        <v>47</v>
      </c>
      <c r="D43" s="12">
        <f>+[1]Vending_Video!Q$18</f>
        <v>4682.5</v>
      </c>
      <c r="E43" s="12">
        <f>+[1]Vending_Video!R$18</f>
        <v>5159</v>
      </c>
      <c r="F43" s="12">
        <f>+[1]Vending_Video!S$18</f>
        <v>5315.5</v>
      </c>
      <c r="G43" s="12">
        <f>+[1]Vending_Video!T$18</f>
        <v>6153.5</v>
      </c>
      <c r="H43" s="12">
        <f>+[1]Vending_Video!U$18</f>
        <v>8315.5</v>
      </c>
      <c r="I43" s="12">
        <f>+[1]Vending_Video!V$18</f>
        <v>9994.75</v>
      </c>
      <c r="J43" s="12">
        <f>+[1]Vending_Video!W$18</f>
        <v>8775.75</v>
      </c>
      <c r="K43" s="12">
        <f>+[1]Vending_Video!X$18</f>
        <v>10433.75</v>
      </c>
      <c r="L43" s="12">
        <f>+[1]Vending_Video!Y$18</f>
        <v>6561</v>
      </c>
      <c r="M43" s="12">
        <f>+[1]Vending_Video!Z$18</f>
        <v>7269</v>
      </c>
      <c r="N43" s="12">
        <f>+[1]Vending_Video!AA$18</f>
        <v>7866.25</v>
      </c>
      <c r="O43" s="12">
        <v>5321</v>
      </c>
      <c r="P43" s="12">
        <f>+[1]Vending_Video!AC$18</f>
        <v>80526.5</v>
      </c>
      <c r="Q43" s="35">
        <f>SUM(D43:O43)</f>
        <v>85847.5</v>
      </c>
      <c r="R43" s="42"/>
    </row>
    <row r="44" spans="1:18" s="40" customFormat="1">
      <c r="A44" s="8"/>
      <c r="C44" s="14" t="s">
        <v>45</v>
      </c>
      <c r="D44" s="12">
        <f>+[1]Vending_Video!Q$17</f>
        <v>204.5</v>
      </c>
      <c r="E44" s="12">
        <f>+[1]Vending_Video!R$17</f>
        <v>438.5</v>
      </c>
      <c r="F44" s="12">
        <f>+[1]Vending_Video!S$17</f>
        <v>316.75</v>
      </c>
      <c r="G44" s="12">
        <f>+[1]Vending_Video!T$17</f>
        <v>257.25</v>
      </c>
      <c r="H44" s="12">
        <f>+[1]Vending_Video!U$17</f>
        <v>336</v>
      </c>
      <c r="I44" s="12">
        <f>+[1]Vending_Video!V$17</f>
        <v>378.25</v>
      </c>
      <c r="J44" s="12">
        <f>+[1]Vending_Video!W$17</f>
        <v>281.25</v>
      </c>
      <c r="K44" s="12">
        <f>+[1]Vending_Video!X$17</f>
        <v>361.5</v>
      </c>
      <c r="L44" s="12">
        <f>+[1]Vending_Video!Y$17</f>
        <v>148</v>
      </c>
      <c r="M44" s="12">
        <f>+[1]Vending_Video!Z$17</f>
        <v>187</v>
      </c>
      <c r="N44" s="12">
        <f>+[1]Vending_Video!AA$17</f>
        <v>274.5</v>
      </c>
      <c r="O44" s="12">
        <f>+[1]Vending_Video!AB$17</f>
        <v>0</v>
      </c>
      <c r="P44" s="12">
        <f>+[1]Vending_Video!AC$17</f>
        <v>3183.5</v>
      </c>
      <c r="Q44" s="35">
        <f>SUM(D44:O44)</f>
        <v>3183.5</v>
      </c>
      <c r="R44" s="42"/>
    </row>
    <row r="45" spans="1:18" s="40" customFormat="1">
      <c r="A45" s="8"/>
      <c r="C45" s="1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9"/>
      <c r="R45" s="42"/>
    </row>
    <row r="46" spans="1:18" s="40" customFormat="1">
      <c r="A46" s="8"/>
      <c r="D46" s="12">
        <f>SUM(D43:D45)</f>
        <v>4887</v>
      </c>
      <c r="E46" s="12">
        <f t="shared" ref="E46:P46" si="9">SUM(E43:E45)</f>
        <v>5597.5</v>
      </c>
      <c r="F46" s="12">
        <f t="shared" si="9"/>
        <v>5632.25</v>
      </c>
      <c r="G46" s="12">
        <f t="shared" si="9"/>
        <v>6410.75</v>
      </c>
      <c r="H46" s="12">
        <f t="shared" si="9"/>
        <v>8651.5</v>
      </c>
      <c r="I46" s="12">
        <f t="shared" si="9"/>
        <v>10373</v>
      </c>
      <c r="J46" s="12">
        <f t="shared" si="9"/>
        <v>9057</v>
      </c>
      <c r="K46" s="12">
        <f t="shared" si="9"/>
        <v>10795.25</v>
      </c>
      <c r="L46" s="12">
        <f t="shared" si="9"/>
        <v>6709</v>
      </c>
      <c r="M46" s="12">
        <f t="shared" si="9"/>
        <v>7456</v>
      </c>
      <c r="N46" s="12">
        <f t="shared" si="9"/>
        <v>8140.75</v>
      </c>
      <c r="O46" s="12">
        <f t="shared" si="9"/>
        <v>5321</v>
      </c>
      <c r="P46" s="12">
        <f t="shared" si="9"/>
        <v>83710</v>
      </c>
      <c r="Q46" s="36">
        <f>SUM(Q43:Q45)</f>
        <v>89031</v>
      </c>
      <c r="R46" s="42" t="s">
        <v>48</v>
      </c>
    </row>
    <row r="47" spans="1:18" s="40" customFormat="1" ht="6.65" customHeight="1">
      <c r="A47" s="8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36"/>
      <c r="R47" s="42"/>
    </row>
    <row r="48" spans="1:18" s="40" customFormat="1">
      <c r="A48" s="8">
        <v>1808</v>
      </c>
      <c r="B48" s="40" t="s">
        <v>21</v>
      </c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35"/>
    </row>
    <row r="49" spans="1:18" s="40" customFormat="1">
      <c r="A49" s="8"/>
      <c r="C49" s="14" t="s">
        <v>47</v>
      </c>
      <c r="D49" s="12">
        <f>+[1]Vending_Video!Q$20</f>
        <v>4377.75</v>
      </c>
      <c r="E49" s="12">
        <f>+[1]Vending_Video!R$20</f>
        <v>4632</v>
      </c>
      <c r="F49" s="12">
        <f>+[1]Vending_Video!S$20</f>
        <v>4784.5</v>
      </c>
      <c r="G49" s="12">
        <f>+[1]Vending_Video!T$20</f>
        <v>4562.75</v>
      </c>
      <c r="H49" s="12">
        <f>+[1]Vending_Video!U$20</f>
        <v>5857.25</v>
      </c>
      <c r="I49" s="12">
        <f>+[1]Vending_Video!V$20</f>
        <v>5785.25</v>
      </c>
      <c r="J49" s="12">
        <f>+[1]Vending_Video!W$20</f>
        <v>10818.75</v>
      </c>
      <c r="K49" s="12">
        <f>+[1]Vending_Video!X$20</f>
        <v>8307.25</v>
      </c>
      <c r="L49" s="12">
        <f>+[1]Vending_Video!Y$20</f>
        <v>6597.5</v>
      </c>
      <c r="M49" s="12">
        <f>+[1]Vending_Video!Z$20</f>
        <v>7354.5</v>
      </c>
      <c r="N49" s="12">
        <f>+[1]Vending_Video!AA$20</f>
        <v>5375.25</v>
      </c>
      <c r="O49" s="12">
        <v>3384</v>
      </c>
      <c r="P49" s="12">
        <f>+[1]Vending_Video!AC$20</f>
        <v>68452.75</v>
      </c>
      <c r="Q49" s="35">
        <f>SUM(D49:O49)</f>
        <v>71836.75</v>
      </c>
      <c r="R49" s="42"/>
    </row>
    <row r="50" spans="1:18" s="40" customFormat="1">
      <c r="A50" s="8"/>
      <c r="C50" s="14" t="s">
        <v>45</v>
      </c>
      <c r="D50" s="12">
        <f>+[1]Vending_Video!Q$19</f>
        <v>160.5</v>
      </c>
      <c r="E50" s="12">
        <f>+[1]Vending_Video!R$19</f>
        <v>257.25</v>
      </c>
      <c r="F50" s="12">
        <f>+[1]Vending_Video!S$19</f>
        <v>196</v>
      </c>
      <c r="G50" s="12">
        <f>+[1]Vending_Video!T$19</f>
        <v>166.25</v>
      </c>
      <c r="H50" s="12">
        <f>+[1]Vending_Video!U$19</f>
        <v>251.75</v>
      </c>
      <c r="I50" s="12">
        <f>+[1]Vending_Video!V$19</f>
        <v>292.75</v>
      </c>
      <c r="J50" s="12">
        <f>+[1]Vending_Video!W$19</f>
        <v>410.25</v>
      </c>
      <c r="K50" s="12">
        <f>+[1]Vending_Video!X$19</f>
        <v>274.75</v>
      </c>
      <c r="L50" s="12">
        <f>+[1]Vending_Video!Y$19</f>
        <v>253.75</v>
      </c>
      <c r="M50" s="12">
        <f>+[1]Vending_Video!Z$19</f>
        <v>342.75</v>
      </c>
      <c r="N50" s="12">
        <f>+[1]Vending_Video!AA$19</f>
        <v>199.75</v>
      </c>
      <c r="O50" s="12">
        <f>+[1]Vending_Video!AB$19</f>
        <v>0</v>
      </c>
      <c r="P50" s="12">
        <f>+[1]Vending_Video!AC$19</f>
        <v>2805.75</v>
      </c>
      <c r="Q50" s="35">
        <f>SUM(D50:O50)</f>
        <v>2805.75</v>
      </c>
      <c r="R50" s="42"/>
    </row>
    <row r="51" spans="1:18" s="40" customFormat="1">
      <c r="A51" s="8"/>
      <c r="C51" s="1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9"/>
      <c r="R51" s="42"/>
    </row>
    <row r="52" spans="1:18" s="40" customFormat="1">
      <c r="A52" s="8"/>
      <c r="D52" s="12">
        <f>SUM(D49:D51)</f>
        <v>4538.25</v>
      </c>
      <c r="E52" s="12">
        <f t="shared" ref="E52:P52" si="10">SUM(E49:E51)</f>
        <v>4889.25</v>
      </c>
      <c r="F52" s="12">
        <f t="shared" si="10"/>
        <v>4980.5</v>
      </c>
      <c r="G52" s="12">
        <f t="shared" si="10"/>
        <v>4729</v>
      </c>
      <c r="H52" s="12">
        <f t="shared" si="10"/>
        <v>6109</v>
      </c>
      <c r="I52" s="12">
        <f t="shared" si="10"/>
        <v>6078</v>
      </c>
      <c r="J52" s="12">
        <f t="shared" si="10"/>
        <v>11229</v>
      </c>
      <c r="K52" s="12">
        <f t="shared" si="10"/>
        <v>8582</v>
      </c>
      <c r="L52" s="12">
        <f t="shared" si="10"/>
        <v>6851.25</v>
      </c>
      <c r="M52" s="12">
        <f t="shared" si="10"/>
        <v>7697.25</v>
      </c>
      <c r="N52" s="12">
        <f t="shared" si="10"/>
        <v>5575</v>
      </c>
      <c r="O52" s="12">
        <f t="shared" si="10"/>
        <v>3384</v>
      </c>
      <c r="P52" s="12">
        <f t="shared" si="10"/>
        <v>71258.5</v>
      </c>
      <c r="Q52" s="35">
        <f>SUM(Q49:Q51)</f>
        <v>74642.5</v>
      </c>
      <c r="R52" s="42" t="s">
        <v>48</v>
      </c>
    </row>
    <row r="53" spans="1:18" s="40" customFormat="1" ht="6.65" customHeight="1">
      <c r="A53" s="8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35"/>
      <c r="R53" s="42"/>
    </row>
    <row r="54" spans="1:18" s="40" customFormat="1">
      <c r="A54" s="8">
        <v>1809</v>
      </c>
      <c r="B54" s="40" t="s">
        <v>22</v>
      </c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35"/>
    </row>
    <row r="55" spans="1:18" s="40" customFormat="1">
      <c r="A55" s="8"/>
      <c r="C55" s="14" t="s">
        <v>47</v>
      </c>
      <c r="D55" s="12">
        <f>+[1]Vending_Video!Q$22</f>
        <v>4982.25</v>
      </c>
      <c r="E55" s="12">
        <f>+[1]Vending_Video!R$22</f>
        <v>4701.25</v>
      </c>
      <c r="F55" s="12">
        <f>+[1]Vending_Video!S$22</f>
        <v>5656.5</v>
      </c>
      <c r="G55" s="12">
        <f>+[1]Vending_Video!T$22</f>
        <v>5104.25</v>
      </c>
      <c r="H55" s="12">
        <f>+[1]Vending_Video!U$22</f>
        <v>6947.75</v>
      </c>
      <c r="I55" s="12">
        <f>+[1]Vending_Video!V$22</f>
        <v>6519.75</v>
      </c>
      <c r="J55" s="12">
        <f>+[1]Vending_Video!W$22</f>
        <v>11132.5</v>
      </c>
      <c r="K55" s="12">
        <f>+[1]Vending_Video!X$22</f>
        <v>8781</v>
      </c>
      <c r="L55" s="12">
        <f>+[1]Vending_Video!Y$22</f>
        <v>6747</v>
      </c>
      <c r="M55" s="12">
        <f>+[1]Vending_Video!Z$22</f>
        <v>8028.75</v>
      </c>
      <c r="N55" s="12">
        <f>+[1]Vending_Video!AA$22</f>
        <v>5980.75</v>
      </c>
      <c r="O55" s="12">
        <v>3675</v>
      </c>
      <c r="P55" s="12">
        <f>+[1]Vending_Video!AC$22</f>
        <v>74581.75</v>
      </c>
      <c r="Q55" s="35">
        <f>SUM(D55:O55)</f>
        <v>78256.75</v>
      </c>
      <c r="R55" s="42"/>
    </row>
    <row r="56" spans="1:18" s="40" customFormat="1">
      <c r="A56" s="8"/>
      <c r="C56" s="14" t="s">
        <v>45</v>
      </c>
      <c r="D56" s="12">
        <f>+[1]Vending_Video!Q$21</f>
        <v>248.5</v>
      </c>
      <c r="E56" s="12">
        <f>+[1]Vending_Video!R$21</f>
        <v>336.5</v>
      </c>
      <c r="F56" s="12">
        <f>+[1]Vending_Video!S$21</f>
        <v>360.5</v>
      </c>
      <c r="G56" s="12">
        <f>+[1]Vending_Video!T$21</f>
        <v>287.75</v>
      </c>
      <c r="H56" s="12">
        <f>+[1]Vending_Video!U$21</f>
        <v>308.25</v>
      </c>
      <c r="I56" s="12">
        <f>+[1]Vending_Video!V$21</f>
        <v>234.25</v>
      </c>
      <c r="J56" s="12">
        <f>+[1]Vending_Video!W$21</f>
        <v>381</v>
      </c>
      <c r="K56" s="12">
        <f>+[1]Vending_Video!X$21</f>
        <v>388</v>
      </c>
      <c r="L56" s="12">
        <f>+[1]Vending_Video!Y$21</f>
        <v>384</v>
      </c>
      <c r="M56" s="12">
        <f>+[1]Vending_Video!Z$21</f>
        <v>184.75</v>
      </c>
      <c r="N56" s="12">
        <f>+[1]Vending_Video!AA$21</f>
        <v>259.5</v>
      </c>
      <c r="O56" s="12">
        <f>+[1]Vending_Video!AB$21</f>
        <v>0</v>
      </c>
      <c r="P56" s="12">
        <f>+[1]Vending_Video!AC$21</f>
        <v>3373</v>
      </c>
      <c r="Q56" s="35">
        <f>SUM(D56:O56)</f>
        <v>3373</v>
      </c>
      <c r="R56" s="42"/>
    </row>
    <row r="57" spans="1:18" s="40" customFormat="1">
      <c r="A57" s="8"/>
      <c r="C57" s="1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9"/>
      <c r="R57" s="42"/>
    </row>
    <row r="58" spans="1:18" s="40" customFormat="1">
      <c r="A58" s="8"/>
      <c r="D58" s="12">
        <f>SUM(D55:D57)</f>
        <v>5230.75</v>
      </c>
      <c r="E58" s="12">
        <f t="shared" ref="E58:P58" si="11">SUM(E55:E57)</f>
        <v>5037.75</v>
      </c>
      <c r="F58" s="12">
        <f t="shared" si="11"/>
        <v>6017</v>
      </c>
      <c r="G58" s="12">
        <f t="shared" si="11"/>
        <v>5392</v>
      </c>
      <c r="H58" s="12">
        <f t="shared" si="11"/>
        <v>7256</v>
      </c>
      <c r="I58" s="12">
        <f t="shared" si="11"/>
        <v>6754</v>
      </c>
      <c r="J58" s="12">
        <f t="shared" si="11"/>
        <v>11513.5</v>
      </c>
      <c r="K58" s="12">
        <f t="shared" si="11"/>
        <v>9169</v>
      </c>
      <c r="L58" s="12">
        <f t="shared" si="11"/>
        <v>7131</v>
      </c>
      <c r="M58" s="12">
        <f t="shared" si="11"/>
        <v>8213.5</v>
      </c>
      <c r="N58" s="12">
        <f t="shared" si="11"/>
        <v>6240.25</v>
      </c>
      <c r="O58" s="12">
        <f t="shared" si="11"/>
        <v>3675</v>
      </c>
      <c r="P58" s="12">
        <f t="shared" si="11"/>
        <v>77954.75</v>
      </c>
      <c r="Q58" s="35">
        <f>SUM(Q55:Q57)</f>
        <v>81629.75</v>
      </c>
      <c r="R58" s="42" t="s">
        <v>48</v>
      </c>
    </row>
    <row r="59" spans="1:18" s="40" customFormat="1" ht="6.65" customHeight="1">
      <c r="A59" s="8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35"/>
      <c r="R59" s="42"/>
    </row>
    <row r="60" spans="1:18" s="40" customFormat="1">
      <c r="A60" s="8">
        <v>1810</v>
      </c>
      <c r="B60" s="40" t="s">
        <v>23</v>
      </c>
      <c r="R60" s="42"/>
    </row>
    <row r="61" spans="1:18" s="40" customFormat="1">
      <c r="A61" s="8"/>
      <c r="C61" s="14" t="s">
        <v>47</v>
      </c>
      <c r="D61" s="12">
        <f>+[1]Vending_Video!Q$24</f>
        <v>4024</v>
      </c>
      <c r="E61" s="12">
        <f>+[1]Vending_Video!R$24</f>
        <v>3223</v>
      </c>
      <c r="F61" s="12">
        <f>+[1]Vending_Video!S$24</f>
        <v>4497.75</v>
      </c>
      <c r="G61" s="12">
        <f>+[1]Vending_Video!T$24</f>
        <v>4969</v>
      </c>
      <c r="H61" s="12">
        <f>+[1]Vending_Video!U$24</f>
        <v>7176.25</v>
      </c>
      <c r="I61" s="12">
        <f>+[1]Vending_Video!V$24</f>
        <v>7160</v>
      </c>
      <c r="J61" s="12">
        <f>+[1]Vending_Video!W$24</f>
        <v>7289</v>
      </c>
      <c r="K61" s="12">
        <f>+[1]Vending_Video!X$24</f>
        <v>9214.75</v>
      </c>
      <c r="L61" s="12">
        <f>+[1]Vending_Video!Y$24</f>
        <v>5518.25</v>
      </c>
      <c r="M61" s="12">
        <f>+[1]Vending_Video!Z$24</f>
        <v>5575.5</v>
      </c>
      <c r="N61" s="12">
        <f>+[1]Vending_Video!AA$24</f>
        <v>5069.5</v>
      </c>
      <c r="O61" s="12">
        <v>5366</v>
      </c>
      <c r="P61" s="12">
        <f>+[1]Vending_Video!AC$24</f>
        <v>63717</v>
      </c>
      <c r="Q61" s="35">
        <f>SUM(D61:O61)</f>
        <v>69083</v>
      </c>
      <c r="R61" s="42"/>
    </row>
    <row r="62" spans="1:18" s="40" customFormat="1">
      <c r="A62" s="8"/>
      <c r="C62" s="14" t="s">
        <v>45</v>
      </c>
      <c r="D62" s="12">
        <f>+[1]Vending_Video!Q$23</f>
        <v>180.5</v>
      </c>
      <c r="E62" s="12">
        <f>+[1]Vending_Video!R$23</f>
        <v>244.25</v>
      </c>
      <c r="F62" s="12">
        <f>+[1]Vending_Video!S$23</f>
        <v>240</v>
      </c>
      <c r="G62" s="12">
        <f>+[1]Vending_Video!T$23</f>
        <v>242</v>
      </c>
      <c r="H62" s="12">
        <f>+[1]Vending_Video!U$23</f>
        <v>270</v>
      </c>
      <c r="I62" s="12">
        <f>+[1]Vending_Video!V$23</f>
        <v>300.25</v>
      </c>
      <c r="J62" s="12">
        <f>+[1]Vending_Video!W$23</f>
        <v>291.25</v>
      </c>
      <c r="K62" s="12">
        <f>+[1]Vending_Video!X$23</f>
        <v>262.5</v>
      </c>
      <c r="L62" s="12">
        <f>+[1]Vending_Video!Y$23</f>
        <v>230.75</v>
      </c>
      <c r="M62" s="12">
        <f>+[1]Vending_Video!Z$23</f>
        <v>326.25</v>
      </c>
      <c r="N62" s="12">
        <f>+[1]Vending_Video!AA$23</f>
        <v>243</v>
      </c>
      <c r="O62" s="12">
        <f>+[1]Vending_Video!AB$23</f>
        <v>0</v>
      </c>
      <c r="P62" s="12">
        <f>+[1]Vending_Video!AC$23</f>
        <v>2830.75</v>
      </c>
      <c r="Q62" s="35">
        <f>SUM(D62:O62)</f>
        <v>2830.75</v>
      </c>
      <c r="R62" s="42"/>
    </row>
    <row r="63" spans="1:18" s="40" customFormat="1">
      <c r="A63" s="8"/>
      <c r="C63" s="1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9"/>
      <c r="R63" s="42"/>
    </row>
    <row r="64" spans="1:18" s="40" customFormat="1">
      <c r="A64" s="8"/>
      <c r="D64" s="12">
        <f>SUM(D61:D63)</f>
        <v>4204.5</v>
      </c>
      <c r="E64" s="12">
        <f t="shared" ref="E64:P64" si="12">SUM(E61:E63)</f>
        <v>3467.25</v>
      </c>
      <c r="F64" s="12">
        <f t="shared" si="12"/>
        <v>4737.75</v>
      </c>
      <c r="G64" s="12">
        <f t="shared" si="12"/>
        <v>5211</v>
      </c>
      <c r="H64" s="12">
        <f t="shared" si="12"/>
        <v>7446.25</v>
      </c>
      <c r="I64" s="12">
        <f t="shared" si="12"/>
        <v>7460.25</v>
      </c>
      <c r="J64" s="12">
        <f t="shared" si="12"/>
        <v>7580.25</v>
      </c>
      <c r="K64" s="12">
        <f t="shared" si="12"/>
        <v>9477.25</v>
      </c>
      <c r="L64" s="12">
        <f t="shared" si="12"/>
        <v>5749</v>
      </c>
      <c r="M64" s="12">
        <f t="shared" si="12"/>
        <v>5901.75</v>
      </c>
      <c r="N64" s="12">
        <f t="shared" si="12"/>
        <v>5312.5</v>
      </c>
      <c r="O64" s="12">
        <f t="shared" si="12"/>
        <v>5366</v>
      </c>
      <c r="P64" s="12">
        <f t="shared" si="12"/>
        <v>66547.75</v>
      </c>
      <c r="Q64" s="36">
        <f>SUM(Q61:Q63)</f>
        <v>71913.75</v>
      </c>
      <c r="R64" s="42" t="s">
        <v>48</v>
      </c>
    </row>
    <row r="65" spans="1:18" s="40" customFormat="1" ht="6.65" customHeight="1">
      <c r="A65" s="8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35"/>
      <c r="R65" s="42"/>
    </row>
    <row r="66" spans="1:18" s="40" customFormat="1">
      <c r="A66" s="8">
        <v>1811</v>
      </c>
      <c r="B66" s="40" t="s">
        <v>24</v>
      </c>
      <c r="R66" s="42"/>
    </row>
    <row r="67" spans="1:18" s="40" customFormat="1">
      <c r="A67" s="8"/>
      <c r="C67" s="14" t="s">
        <v>47</v>
      </c>
      <c r="D67" s="12">
        <f>+[1]Vending_Video!Q$26</f>
        <v>4351.5</v>
      </c>
      <c r="E67" s="12">
        <f>+[1]Vending_Video!R$26</f>
        <v>3359.5</v>
      </c>
      <c r="F67" s="12">
        <f>+[1]Vending_Video!S$26</f>
        <v>4302</v>
      </c>
      <c r="G67" s="12">
        <f>+[1]Vending_Video!T$26</f>
        <v>5601.5</v>
      </c>
      <c r="H67" s="12">
        <f>+[1]Vending_Video!U$26</f>
        <v>8762.5</v>
      </c>
      <c r="I67" s="12">
        <f>+[1]Vending_Video!V$26</f>
        <v>8030.5</v>
      </c>
      <c r="J67" s="12">
        <f>+[1]Vending_Video!W$26</f>
        <v>6274</v>
      </c>
      <c r="K67" s="12">
        <f>+[1]Vending_Video!X$26</f>
        <v>8230.25</v>
      </c>
      <c r="L67" s="12">
        <f>+[1]Vending_Video!Y$26</f>
        <v>5047</v>
      </c>
      <c r="M67" s="12">
        <f>+[1]Vending_Video!Z$26</f>
        <v>5768.75</v>
      </c>
      <c r="N67" s="12">
        <f>+[1]Vending_Video!AA$26</f>
        <v>4504.25</v>
      </c>
      <c r="O67" s="12">
        <v>5241</v>
      </c>
      <c r="P67" s="12">
        <f>+[1]Vending_Video!AC$26</f>
        <v>64231.75</v>
      </c>
      <c r="Q67" s="35">
        <f>SUM(D67:O67)</f>
        <v>69472.75</v>
      </c>
      <c r="R67" s="42"/>
    </row>
    <row r="68" spans="1:18" s="40" customFormat="1">
      <c r="A68" s="8"/>
      <c r="C68" s="14" t="s">
        <v>45</v>
      </c>
      <c r="D68" s="12">
        <f>+[1]Vending_Video!Q$25</f>
        <v>235.5</v>
      </c>
      <c r="E68" s="12">
        <f>+[1]Vending_Video!R$25</f>
        <v>222.25</v>
      </c>
      <c r="F68" s="12">
        <f>+[1]Vending_Video!S$25</f>
        <v>280.25</v>
      </c>
      <c r="G68" s="12">
        <f>+[1]Vending_Video!T$25</f>
        <v>225.75</v>
      </c>
      <c r="H68" s="12">
        <f>+[1]Vending_Video!U$25</f>
        <v>342.75</v>
      </c>
      <c r="I68" s="12">
        <f>+[1]Vending_Video!V$25</f>
        <v>261</v>
      </c>
      <c r="J68" s="12">
        <f>+[1]Vending_Video!W$25</f>
        <v>153.75</v>
      </c>
      <c r="K68" s="12">
        <f>+[1]Vending_Video!X$25</f>
        <v>344.5</v>
      </c>
      <c r="L68" s="12">
        <f>+[1]Vending_Video!Y$25</f>
        <v>280</v>
      </c>
      <c r="M68" s="12">
        <f>+[1]Vending_Video!Z$25</f>
        <v>246.25</v>
      </c>
      <c r="N68" s="12">
        <f>+[1]Vending_Video!AA$25</f>
        <v>174.25</v>
      </c>
      <c r="O68" s="12">
        <f>+[1]Vending_Video!AB$25</f>
        <v>0</v>
      </c>
      <c r="P68" s="12">
        <f>+[1]Vending_Video!AC$25</f>
        <v>2766.25</v>
      </c>
      <c r="Q68" s="35">
        <f>SUM(D68:O68)</f>
        <v>2766.25</v>
      </c>
      <c r="R68" s="42"/>
    </row>
    <row r="69" spans="1:18" s="40" customFormat="1">
      <c r="A69" s="8"/>
      <c r="C69" s="1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9"/>
      <c r="R69" s="42"/>
    </row>
    <row r="70" spans="1:18" s="40" customFormat="1">
      <c r="A70" s="8"/>
      <c r="D70" s="12">
        <f>SUM(D67:D69)</f>
        <v>4587</v>
      </c>
      <c r="E70" s="12">
        <f t="shared" ref="E70:P70" si="13">SUM(E67:E69)</f>
        <v>3581.75</v>
      </c>
      <c r="F70" s="12">
        <f t="shared" si="13"/>
        <v>4582.25</v>
      </c>
      <c r="G70" s="12">
        <f t="shared" si="13"/>
        <v>5827.25</v>
      </c>
      <c r="H70" s="12">
        <f t="shared" si="13"/>
        <v>9105.25</v>
      </c>
      <c r="I70" s="12">
        <f t="shared" si="13"/>
        <v>8291.5</v>
      </c>
      <c r="J70" s="12">
        <f t="shared" si="13"/>
        <v>6427.75</v>
      </c>
      <c r="K70" s="12">
        <f t="shared" si="13"/>
        <v>8574.75</v>
      </c>
      <c r="L70" s="12">
        <f t="shared" si="13"/>
        <v>5327</v>
      </c>
      <c r="M70" s="12">
        <f t="shared" si="13"/>
        <v>6015</v>
      </c>
      <c r="N70" s="12">
        <f t="shared" si="13"/>
        <v>4678.5</v>
      </c>
      <c r="O70" s="12">
        <f t="shared" si="13"/>
        <v>5241</v>
      </c>
      <c r="P70" s="12">
        <f t="shared" si="13"/>
        <v>66998</v>
      </c>
      <c r="Q70" s="36">
        <f>SUM(Q67:Q69)</f>
        <v>72239</v>
      </c>
      <c r="R70" s="42" t="s">
        <v>48</v>
      </c>
    </row>
    <row r="71" spans="1:18" s="40" customFormat="1" ht="6.65" customHeight="1">
      <c r="A71" s="8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35"/>
      <c r="R71" s="42"/>
    </row>
    <row r="72" spans="1:18" s="40" customFormat="1">
      <c r="A72" s="8">
        <v>1812</v>
      </c>
      <c r="B72" s="40" t="s">
        <v>25</v>
      </c>
      <c r="R72" s="42"/>
    </row>
    <row r="73" spans="1:18" s="40" customFormat="1">
      <c r="A73" s="8"/>
      <c r="C73" s="14" t="s">
        <v>47</v>
      </c>
      <c r="D73" s="12">
        <f>+[1]Vending_Video!Q$28</f>
        <v>3625.5</v>
      </c>
      <c r="E73" s="12">
        <f>+[1]Vending_Video!R$28</f>
        <v>3145</v>
      </c>
      <c r="F73" s="12">
        <f>+[1]Vending_Video!S$28</f>
        <v>4002.75</v>
      </c>
      <c r="G73" s="12">
        <f>+[1]Vending_Video!T$28</f>
        <v>5559.25</v>
      </c>
      <c r="H73" s="12">
        <f>+[1]Vending_Video!U$28</f>
        <v>6739</v>
      </c>
      <c r="I73" s="12">
        <f>+[1]Vending_Video!V$28</f>
        <v>6559.75</v>
      </c>
      <c r="J73" s="12">
        <f>+[1]Vending_Video!W$28</f>
        <v>8047.75</v>
      </c>
      <c r="K73" s="12">
        <f>+[1]Vending_Video!X$28</f>
        <v>8059.5</v>
      </c>
      <c r="L73" s="12">
        <f>+[1]Vending_Video!Y$28</f>
        <v>4949.25</v>
      </c>
      <c r="M73" s="12">
        <f>+[1]Vending_Video!Z$28</f>
        <v>6130</v>
      </c>
      <c r="N73" s="12">
        <f>+[1]Vending_Video!AA$28</f>
        <v>5565.25</v>
      </c>
      <c r="O73" s="12">
        <v>4207</v>
      </c>
      <c r="P73" s="12">
        <f>+[1]Vending_Video!AC$28</f>
        <v>62383</v>
      </c>
      <c r="Q73" s="35">
        <f>SUM(D73:O73)</f>
        <v>66590</v>
      </c>
      <c r="R73" s="42"/>
    </row>
    <row r="74" spans="1:18" s="40" customFormat="1">
      <c r="A74" s="8"/>
      <c r="C74" s="14" t="s">
        <v>45</v>
      </c>
      <c r="D74" s="12">
        <f>+[1]Vending_Video!Q$27</f>
        <v>222.75</v>
      </c>
      <c r="E74" s="12">
        <f>+[1]Vending_Video!R$27</f>
        <v>296.25</v>
      </c>
      <c r="F74" s="12">
        <f>+[1]Vending_Video!S$27</f>
        <v>184.5</v>
      </c>
      <c r="G74" s="12">
        <f>+[1]Vending_Video!T$27</f>
        <v>299.75</v>
      </c>
      <c r="H74" s="12">
        <f>+[1]Vending_Video!U$27</f>
        <v>246.25</v>
      </c>
      <c r="I74" s="12">
        <f>+[1]Vending_Video!V$27</f>
        <v>219.25</v>
      </c>
      <c r="J74" s="12">
        <f>+[1]Vending_Video!W$27</f>
        <v>345</v>
      </c>
      <c r="K74" s="12">
        <f>+[1]Vending_Video!X$27</f>
        <v>252.75</v>
      </c>
      <c r="L74" s="12">
        <f>+[1]Vending_Video!Y$27</f>
        <v>220.5</v>
      </c>
      <c r="M74" s="12">
        <f>+[1]Vending_Video!Z$27</f>
        <v>232.25</v>
      </c>
      <c r="N74" s="12">
        <f>+[1]Vending_Video!AA$27</f>
        <v>216</v>
      </c>
      <c r="O74" s="12">
        <f>+[1]Vending_Video!AB$27</f>
        <v>0</v>
      </c>
      <c r="P74" s="12">
        <f>+[1]Vending_Video!AC$27</f>
        <v>2735.25</v>
      </c>
      <c r="Q74" s="35">
        <f>SUM(D74:O74)</f>
        <v>2735.25</v>
      </c>
      <c r="R74" s="42"/>
    </row>
    <row r="75" spans="1:18" s="40" customFormat="1">
      <c r="A75" s="8"/>
      <c r="C75" s="14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9"/>
      <c r="R75" s="42"/>
    </row>
    <row r="76" spans="1:18" s="40" customFormat="1">
      <c r="A76" s="8"/>
      <c r="D76" s="12">
        <f>SUM(D73:D75)</f>
        <v>3848.25</v>
      </c>
      <c r="E76" s="12">
        <f t="shared" ref="E76:P76" si="14">SUM(E73:E75)</f>
        <v>3441.25</v>
      </c>
      <c r="F76" s="12">
        <f t="shared" si="14"/>
        <v>4187.25</v>
      </c>
      <c r="G76" s="12">
        <f t="shared" si="14"/>
        <v>5859</v>
      </c>
      <c r="H76" s="12">
        <f t="shared" si="14"/>
        <v>6985.25</v>
      </c>
      <c r="I76" s="12">
        <f t="shared" si="14"/>
        <v>6779</v>
      </c>
      <c r="J76" s="12">
        <f t="shared" si="14"/>
        <v>8392.75</v>
      </c>
      <c r="K76" s="12">
        <f t="shared" si="14"/>
        <v>8312.25</v>
      </c>
      <c r="L76" s="12">
        <f t="shared" si="14"/>
        <v>5169.75</v>
      </c>
      <c r="M76" s="12">
        <f t="shared" si="14"/>
        <v>6362.25</v>
      </c>
      <c r="N76" s="12">
        <f t="shared" si="14"/>
        <v>5781.25</v>
      </c>
      <c r="O76" s="12">
        <f t="shared" si="14"/>
        <v>4207</v>
      </c>
      <c r="P76" s="12">
        <f t="shared" si="14"/>
        <v>65118.25</v>
      </c>
      <c r="Q76" s="36">
        <f>SUM(Q73:Q75)</f>
        <v>69325.25</v>
      </c>
      <c r="R76" s="42" t="s">
        <v>48</v>
      </c>
    </row>
    <row r="77" spans="1:18" s="40" customFormat="1" ht="6.65" customHeight="1">
      <c r="A77" s="8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35"/>
      <c r="R77" s="42"/>
    </row>
    <row r="78" spans="1:18" s="40" customFormat="1">
      <c r="A78" s="8">
        <v>1813</v>
      </c>
      <c r="B78" s="40" t="s">
        <v>26</v>
      </c>
      <c r="R78" s="42"/>
    </row>
    <row r="79" spans="1:18" s="40" customFormat="1">
      <c r="A79" s="8"/>
      <c r="C79" s="14" t="s">
        <v>47</v>
      </c>
      <c r="D79" s="12">
        <f>+[1]Vending_Video!Q$30</f>
        <v>3394</v>
      </c>
      <c r="E79" s="12">
        <f>+[1]Vending_Video!R$30</f>
        <v>3256.5</v>
      </c>
      <c r="F79" s="12">
        <f>+[1]Vending_Video!S$30</f>
        <v>3174</v>
      </c>
      <c r="G79" s="12">
        <f>+[1]Vending_Video!T$30</f>
        <v>4170.5</v>
      </c>
      <c r="H79" s="12">
        <f>+[1]Vending_Video!U$30</f>
        <v>6345</v>
      </c>
      <c r="I79" s="12">
        <f>+[1]Vending_Video!V$30</f>
        <v>5681</v>
      </c>
      <c r="J79" s="12">
        <f>+[1]Vending_Video!W$30</f>
        <v>7206.75</v>
      </c>
      <c r="K79" s="12">
        <f>+[1]Vending_Video!X$30</f>
        <v>7259.4</v>
      </c>
      <c r="L79" s="12">
        <f>+[1]Vending_Video!Y$30</f>
        <v>4890.6000000000004</v>
      </c>
      <c r="M79" s="12">
        <f>+[1]Vending_Video!Z$30</f>
        <v>5625.5</v>
      </c>
      <c r="N79" s="12">
        <f>+[1]Vending_Video!AA$30</f>
        <v>4994.75</v>
      </c>
      <c r="O79" s="12">
        <v>4203</v>
      </c>
      <c r="P79" s="12">
        <f>+[1]Vending_Video!AC$30</f>
        <v>55998</v>
      </c>
      <c r="Q79" s="35">
        <f>SUM(D79:O79)</f>
        <v>60201</v>
      </c>
      <c r="R79" s="42"/>
    </row>
    <row r="80" spans="1:18" s="40" customFormat="1">
      <c r="A80" s="8"/>
      <c r="C80" s="14" t="s">
        <v>45</v>
      </c>
      <c r="D80" s="12">
        <f>+[1]Vending_Video!Q$29</f>
        <v>186</v>
      </c>
      <c r="E80" s="12">
        <f>+[1]Vending_Video!R$29</f>
        <v>298.5</v>
      </c>
      <c r="F80" s="12">
        <f>+[1]Vending_Video!S$29</f>
        <v>301</v>
      </c>
      <c r="G80" s="12">
        <f>+[1]Vending_Video!T$29</f>
        <v>315</v>
      </c>
      <c r="H80" s="12">
        <f>+[1]Vending_Video!U$29</f>
        <v>265</v>
      </c>
      <c r="I80" s="12">
        <f>+[1]Vending_Video!V$29</f>
        <v>272.75</v>
      </c>
      <c r="J80" s="12">
        <f>+[1]Vending_Video!W$29</f>
        <v>320.5</v>
      </c>
      <c r="K80" s="12">
        <f>+[1]Vending_Video!X$29</f>
        <v>338.25</v>
      </c>
      <c r="L80" s="12">
        <f>+[1]Vending_Video!Y$29</f>
        <v>239.5</v>
      </c>
      <c r="M80" s="12">
        <f>+[1]Vending_Video!Z$29</f>
        <v>249.5</v>
      </c>
      <c r="N80" s="12">
        <f>+[1]Vending_Video!AA$29</f>
        <v>156.25</v>
      </c>
      <c r="O80" s="12">
        <f>+[1]Vending_Video!AB$29</f>
        <v>0</v>
      </c>
      <c r="P80" s="12">
        <f>+[1]Vending_Video!AC$29</f>
        <v>2942.25</v>
      </c>
      <c r="Q80" s="35">
        <f>SUM(D80:O80)</f>
        <v>2942.25</v>
      </c>
      <c r="R80" s="42"/>
    </row>
    <row r="81" spans="1:18" s="40" customFormat="1">
      <c r="A81" s="8"/>
      <c r="C81" s="1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9"/>
      <c r="R81" s="42"/>
    </row>
    <row r="82" spans="1:18" s="40" customFormat="1">
      <c r="A82" s="8"/>
      <c r="D82" s="12">
        <f>SUM(D79:D81)</f>
        <v>3580</v>
      </c>
      <c r="E82" s="12">
        <f t="shared" ref="E82:P82" si="15">SUM(E79:E81)</f>
        <v>3555</v>
      </c>
      <c r="F82" s="12">
        <f t="shared" si="15"/>
        <v>3475</v>
      </c>
      <c r="G82" s="12">
        <f t="shared" si="15"/>
        <v>4485.5</v>
      </c>
      <c r="H82" s="12">
        <f t="shared" si="15"/>
        <v>6610</v>
      </c>
      <c r="I82" s="12">
        <f t="shared" si="15"/>
        <v>5953.75</v>
      </c>
      <c r="J82" s="12">
        <f t="shared" si="15"/>
        <v>7527.25</v>
      </c>
      <c r="K82" s="12">
        <f t="shared" si="15"/>
        <v>7597.65</v>
      </c>
      <c r="L82" s="12">
        <f t="shared" si="15"/>
        <v>5130.1000000000004</v>
      </c>
      <c r="M82" s="12">
        <f t="shared" si="15"/>
        <v>5875</v>
      </c>
      <c r="N82" s="12">
        <f t="shared" si="15"/>
        <v>5151</v>
      </c>
      <c r="O82" s="12">
        <f t="shared" si="15"/>
        <v>4203</v>
      </c>
      <c r="P82" s="12">
        <f t="shared" si="15"/>
        <v>58940.25</v>
      </c>
      <c r="Q82" s="36">
        <f>SUM(Q79:Q81)</f>
        <v>63143.25</v>
      </c>
      <c r="R82" s="42" t="s">
        <v>48</v>
      </c>
    </row>
    <row r="83" spans="1:18" s="40" customFormat="1" ht="6.65" customHeight="1">
      <c r="A83" s="8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35"/>
      <c r="R83" s="42"/>
    </row>
    <row r="84" spans="1:18" s="40" customFormat="1">
      <c r="A84" s="8">
        <v>1814</v>
      </c>
      <c r="B84" s="40" t="s">
        <v>27</v>
      </c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35"/>
      <c r="R84" s="42" t="s">
        <v>48</v>
      </c>
    </row>
    <row r="85" spans="1:18" s="40" customFormat="1">
      <c r="A85" s="8"/>
      <c r="C85" s="14" t="s">
        <v>47</v>
      </c>
      <c r="D85" s="12">
        <f>+[1]Vending_Video!Q$32</f>
        <v>2570.75</v>
      </c>
      <c r="E85" s="12">
        <f>+[1]Vending_Video!R$32</f>
        <v>2076.25</v>
      </c>
      <c r="F85" s="12">
        <f>+[1]Vending_Video!S$32</f>
        <v>3966.75</v>
      </c>
      <c r="G85" s="12">
        <f>+[1]Vending_Video!T$32</f>
        <v>4773.5</v>
      </c>
      <c r="H85" s="12">
        <f>+[1]Vending_Video!U$32</f>
        <v>4723</v>
      </c>
      <c r="I85" s="12">
        <f>+[1]Vending_Video!V$32</f>
        <v>7216.5</v>
      </c>
      <c r="J85" s="12">
        <f>+[1]Vending_Video!W$32</f>
        <v>7932.75</v>
      </c>
      <c r="K85" s="12">
        <f>+[1]Vending_Video!X$32</f>
        <v>6615.75</v>
      </c>
      <c r="L85" s="12">
        <f>+[1]Vending_Video!Y$32</f>
        <v>4221.75</v>
      </c>
      <c r="M85" s="12">
        <f>+[1]Vending_Video!Z$32</f>
        <v>4380.25</v>
      </c>
      <c r="N85" s="12">
        <f>+[1]Vending_Video!AA$32</f>
        <v>4848.75</v>
      </c>
      <c r="O85" s="12">
        <v>3985</v>
      </c>
      <c r="P85" s="12">
        <f>+[1]Vending_Video!AC$32</f>
        <v>53326</v>
      </c>
      <c r="Q85" s="35">
        <f>SUM(D85:O85)</f>
        <v>57311</v>
      </c>
      <c r="R85" s="42"/>
    </row>
    <row r="86" spans="1:18" s="40" customFormat="1">
      <c r="A86" s="8"/>
      <c r="C86" s="14" t="s">
        <v>45</v>
      </c>
      <c r="D86" s="12">
        <f>+[1]Vending_Video!Q$31</f>
        <v>145</v>
      </c>
      <c r="E86" s="12">
        <f>+[1]Vending_Video!R$31</f>
        <v>123.75</v>
      </c>
      <c r="F86" s="12">
        <f>+[1]Vending_Video!S$31</f>
        <v>193.5</v>
      </c>
      <c r="G86" s="12">
        <f>+[1]Vending_Video!T$31</f>
        <v>159.75</v>
      </c>
      <c r="H86" s="12">
        <f>+[1]Vending_Video!U$31</f>
        <v>155</v>
      </c>
      <c r="I86" s="12">
        <f>+[1]Vending_Video!V$31</f>
        <v>253.25</v>
      </c>
      <c r="J86" s="12">
        <f>+[1]Vending_Video!W$31</f>
        <v>251.75</v>
      </c>
      <c r="K86" s="12">
        <f>+[1]Vending_Video!X$31</f>
        <v>224.5</v>
      </c>
      <c r="L86" s="12">
        <f>+[1]Vending_Video!Y$31</f>
        <v>208.5</v>
      </c>
      <c r="M86" s="12">
        <f>+[1]Vending_Video!Z$31</f>
        <v>130.5</v>
      </c>
      <c r="N86" s="12">
        <f>+[1]Vending_Video!AA$31</f>
        <v>139.75</v>
      </c>
      <c r="O86" s="12">
        <f>+[1]Vending_Video!AB$31</f>
        <v>0</v>
      </c>
      <c r="P86" s="12">
        <f>+[1]Vending_Video!AC$31</f>
        <v>1985.25</v>
      </c>
      <c r="Q86" s="35">
        <f>SUM(D86:O86)</f>
        <v>1985.25</v>
      </c>
      <c r="R86" s="42"/>
    </row>
    <row r="87" spans="1:18" s="40" customFormat="1">
      <c r="A87" s="8"/>
      <c r="C87" s="14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9"/>
      <c r="R87" s="42"/>
    </row>
    <row r="88" spans="1:18" s="40" customFormat="1">
      <c r="A88" s="8"/>
      <c r="D88" s="12">
        <f>SUM(D85:D87)</f>
        <v>2715.75</v>
      </c>
      <c r="E88" s="12">
        <f t="shared" ref="E88:P88" si="16">SUM(E85:E87)</f>
        <v>2200</v>
      </c>
      <c r="F88" s="12">
        <f t="shared" si="16"/>
        <v>4160.25</v>
      </c>
      <c r="G88" s="12">
        <f t="shared" si="16"/>
        <v>4933.25</v>
      </c>
      <c r="H88" s="12">
        <f t="shared" si="16"/>
        <v>4878</v>
      </c>
      <c r="I88" s="12">
        <f t="shared" si="16"/>
        <v>7469.75</v>
      </c>
      <c r="J88" s="12">
        <f t="shared" si="16"/>
        <v>8184.5</v>
      </c>
      <c r="K88" s="12">
        <f t="shared" si="16"/>
        <v>6840.25</v>
      </c>
      <c r="L88" s="12">
        <f t="shared" si="16"/>
        <v>4430.25</v>
      </c>
      <c r="M88" s="12">
        <f t="shared" si="16"/>
        <v>4510.75</v>
      </c>
      <c r="N88" s="12">
        <f t="shared" si="16"/>
        <v>4988.5</v>
      </c>
      <c r="O88" s="12">
        <f t="shared" si="16"/>
        <v>3985</v>
      </c>
      <c r="P88" s="12">
        <f t="shared" si="16"/>
        <v>55311.25</v>
      </c>
      <c r="Q88" s="36">
        <f>SUM(Q85:Q87)</f>
        <v>59296.25</v>
      </c>
      <c r="R88" s="42" t="s">
        <v>48</v>
      </c>
    </row>
    <row r="89" spans="1:18" s="40" customFormat="1" ht="6.65" customHeight="1">
      <c r="A89" s="8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36"/>
      <c r="R89" s="42"/>
    </row>
    <row r="90" spans="1:18" s="40" customFormat="1">
      <c r="A90" s="8">
        <v>1815</v>
      </c>
      <c r="B90" s="40" t="s">
        <v>28</v>
      </c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35"/>
      <c r="R90" s="42" t="s">
        <v>48</v>
      </c>
    </row>
    <row r="91" spans="1:18" s="40" customFormat="1">
      <c r="A91" s="8"/>
      <c r="C91" s="14" t="s">
        <v>47</v>
      </c>
      <c r="D91" s="12">
        <f>+[1]Vending_Video!Q$34</f>
        <v>1899.5</v>
      </c>
      <c r="E91" s="12">
        <f>+[1]Vending_Video!R$34</f>
        <v>1715.75</v>
      </c>
      <c r="F91" s="12">
        <f>+[1]Vending_Video!S$34</f>
        <v>3253</v>
      </c>
      <c r="G91" s="12">
        <f>+[1]Vending_Video!T$34</f>
        <v>2895.25</v>
      </c>
      <c r="H91" s="12">
        <f>+[1]Vending_Video!U$34</f>
        <v>3258.5</v>
      </c>
      <c r="I91" s="12">
        <f>+[1]Vending_Video!V$34</f>
        <v>5283.5</v>
      </c>
      <c r="J91" s="12">
        <f>+[1]Vending_Video!W$34</f>
        <v>6002.75</v>
      </c>
      <c r="K91" s="12">
        <f>+[1]Vending_Video!X$34</f>
        <v>5276.5</v>
      </c>
      <c r="L91" s="12">
        <f>+[1]Vending_Video!Y$34</f>
        <v>3584.5</v>
      </c>
      <c r="M91" s="12">
        <f>+[1]Vending_Video!Z$34</f>
        <v>3597</v>
      </c>
      <c r="N91" s="12">
        <f>+[1]Vending_Video!AA$34</f>
        <v>3846.75</v>
      </c>
      <c r="O91" s="12">
        <v>3050</v>
      </c>
      <c r="P91" s="12">
        <f>+[1]Vending_Video!AC$34</f>
        <v>40613</v>
      </c>
      <c r="Q91" s="35">
        <f>SUM(D91:O91)</f>
        <v>43663</v>
      </c>
      <c r="R91" s="42"/>
    </row>
    <row r="92" spans="1:18" s="40" customFormat="1">
      <c r="A92" s="8"/>
      <c r="C92" s="14" t="s">
        <v>45</v>
      </c>
      <c r="D92" s="12">
        <f>+[1]Vending_Video!Q$33</f>
        <v>143.25</v>
      </c>
      <c r="E92" s="12">
        <f>+[1]Vending_Video!R$33</f>
        <v>146.75</v>
      </c>
      <c r="F92" s="12">
        <f>+[1]Vending_Video!S$33</f>
        <v>174.5</v>
      </c>
      <c r="G92" s="12">
        <f>+[1]Vending_Video!T$33</f>
        <v>153.75</v>
      </c>
      <c r="H92" s="12">
        <f>+[1]Vending_Video!U$33</f>
        <v>119.75</v>
      </c>
      <c r="I92" s="12">
        <f>+[1]Vending_Video!V$33</f>
        <v>226.75</v>
      </c>
      <c r="J92" s="12">
        <f>+[1]Vending_Video!W$33</f>
        <v>186.75</v>
      </c>
      <c r="K92" s="12">
        <f>+[1]Vending_Video!X$33</f>
        <v>147.25</v>
      </c>
      <c r="L92" s="12">
        <f>+[1]Vending_Video!Y$33</f>
        <v>190.75</v>
      </c>
      <c r="M92" s="12">
        <f>+[1]Vending_Video!Z$33</f>
        <v>205.25</v>
      </c>
      <c r="N92" s="12">
        <f>+[1]Vending_Video!AA$33</f>
        <v>154.25</v>
      </c>
      <c r="O92" s="12">
        <f>+[1]Vending_Video!AB$33</f>
        <v>0</v>
      </c>
      <c r="P92" s="12">
        <f>+[1]Vending_Video!AC$33</f>
        <v>1849</v>
      </c>
      <c r="Q92" s="35">
        <f>SUM(D92:O92)</f>
        <v>1849</v>
      </c>
      <c r="R92" s="42"/>
    </row>
    <row r="93" spans="1:18" s="40" customFormat="1">
      <c r="A93" s="8"/>
      <c r="C93" s="14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9"/>
      <c r="R93" s="42"/>
    </row>
    <row r="94" spans="1:18" s="40" customFormat="1">
      <c r="A94" s="8"/>
      <c r="D94" s="12">
        <f>SUM(D91:D93)</f>
        <v>2042.75</v>
      </c>
      <c r="E94" s="12">
        <f t="shared" ref="E94:P94" si="17">SUM(E91:E93)</f>
        <v>1862.5</v>
      </c>
      <c r="F94" s="12">
        <f t="shared" si="17"/>
        <v>3427.5</v>
      </c>
      <c r="G94" s="12">
        <f t="shared" si="17"/>
        <v>3049</v>
      </c>
      <c r="H94" s="12">
        <f t="shared" si="17"/>
        <v>3378.25</v>
      </c>
      <c r="I94" s="12">
        <f t="shared" si="17"/>
        <v>5510.25</v>
      </c>
      <c r="J94" s="12">
        <f t="shared" si="17"/>
        <v>6189.5</v>
      </c>
      <c r="K94" s="12">
        <f t="shared" si="17"/>
        <v>5423.75</v>
      </c>
      <c r="L94" s="12">
        <f t="shared" si="17"/>
        <v>3775.25</v>
      </c>
      <c r="M94" s="12">
        <f t="shared" si="17"/>
        <v>3802.25</v>
      </c>
      <c r="N94" s="12">
        <f t="shared" si="17"/>
        <v>4001</v>
      </c>
      <c r="O94" s="12">
        <f t="shared" si="17"/>
        <v>3050</v>
      </c>
      <c r="P94" s="12">
        <f t="shared" si="17"/>
        <v>42462</v>
      </c>
      <c r="Q94" s="36">
        <f>SUM(Q91:Q93)</f>
        <v>45512</v>
      </c>
      <c r="R94" s="42" t="s">
        <v>48</v>
      </c>
    </row>
    <row r="95" spans="1:18" s="40" customFormat="1" ht="6.65" customHeight="1">
      <c r="A95" s="8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2"/>
      <c r="Q95" s="35"/>
      <c r="R95" s="42"/>
    </row>
    <row r="96" spans="1:18" s="47" customFormat="1">
      <c r="A96" s="10" t="s">
        <v>14</v>
      </c>
      <c r="D96" s="35">
        <f t="shared" ref="D96:O96" si="18">+D12+D18+D20+D22+D28+D34+D40+D46+D52+D58+D64+D70+D76+D82+D88+D94</f>
        <v>55030.5</v>
      </c>
      <c r="E96" s="35">
        <f t="shared" si="18"/>
        <v>51890.25</v>
      </c>
      <c r="F96" s="35">
        <f t="shared" si="18"/>
        <v>68666</v>
      </c>
      <c r="G96" s="35">
        <f t="shared" si="18"/>
        <v>73962.25</v>
      </c>
      <c r="H96" s="35">
        <f t="shared" si="18"/>
        <v>88903.040000000008</v>
      </c>
      <c r="I96" s="35">
        <f t="shared" si="18"/>
        <v>118009.70999999999</v>
      </c>
      <c r="J96" s="35">
        <f t="shared" si="18"/>
        <v>125591.75</v>
      </c>
      <c r="K96" s="35">
        <f t="shared" si="18"/>
        <v>134365.65</v>
      </c>
      <c r="L96" s="35">
        <f t="shared" si="18"/>
        <v>86513.600000000006</v>
      </c>
      <c r="M96" s="35">
        <f t="shared" si="18"/>
        <v>89966.45</v>
      </c>
      <c r="N96" s="35">
        <f t="shared" si="18"/>
        <v>85153.05</v>
      </c>
      <c r="O96" s="35">
        <f t="shared" si="18"/>
        <v>61937</v>
      </c>
      <c r="P96" s="35"/>
      <c r="Q96" s="35">
        <f>+Q12+Q18+Q20+Q22+Q28+Q34+Q40+Q46+Q52+Q58+Q64+Q70+Q76+Q82+Q88+Q94</f>
        <v>1039989.25</v>
      </c>
      <c r="R96" s="42" t="s">
        <v>48</v>
      </c>
    </row>
    <row r="97" spans="3:17"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37"/>
      <c r="Q97" s="48">
        <f>SUM(D96:P96)-Q96</f>
        <v>0</v>
      </c>
    </row>
    <row r="98" spans="3:17">
      <c r="C98" s="58" t="s">
        <v>66</v>
      </c>
      <c r="D98" s="55">
        <f>+D96-[1]Vending_Video!Q$52</f>
        <v>0</v>
      </c>
      <c r="E98" s="55">
        <f>+E96-[1]Vending_Video!R$52</f>
        <v>0</v>
      </c>
      <c r="F98" s="55">
        <f>+F96-[1]Vending_Video!S$52</f>
        <v>0</v>
      </c>
      <c r="G98" s="55">
        <f>+G96-[1]Vending_Video!T$52</f>
        <v>0</v>
      </c>
      <c r="H98" s="55">
        <f>+H96-[1]Vending_Video!U$52</f>
        <v>0</v>
      </c>
      <c r="I98" s="55">
        <f>+I96-[1]Vending_Video!V$52</f>
        <v>0</v>
      </c>
      <c r="J98" s="55">
        <f>+J96-[1]Vending_Video!W$52</f>
        <v>0</v>
      </c>
      <c r="K98" s="55">
        <f>+K96-[1]Vending_Video!X$52</f>
        <v>0</v>
      </c>
      <c r="L98" s="55">
        <f>+L96-[1]Vending_Video!Y$52</f>
        <v>0</v>
      </c>
      <c r="M98" s="55">
        <f>+M96-[1]Vending_Video!Z$52</f>
        <v>0</v>
      </c>
      <c r="N98" s="55">
        <f>+N96-[1]Vending_Video!AA$52</f>
        <v>0</v>
      </c>
      <c r="O98" s="55">
        <f>+O96-[1]Vending_Video!AB$52</f>
        <v>61937</v>
      </c>
      <c r="P98" s="55">
        <f>+P96-[1]Vending_Video!$D$52</f>
        <v>-56995.75</v>
      </c>
    </row>
  </sheetData>
  <mergeCells count="3">
    <mergeCell ref="A1:Q1"/>
    <mergeCell ref="A2:Q2"/>
    <mergeCell ref="A3:Q3"/>
  </mergeCells>
  <phoneticPr fontId="5" type="noConversion"/>
  <printOptions horizontalCentered="1"/>
  <pageMargins left="0.4" right="0.4" top="0.5" bottom="1" header="0.25" footer="0.25"/>
  <pageSetup scale="95" fitToHeight="0" orientation="landscape" r:id="rId1"/>
  <headerFooter alignWithMargins="0">
    <oddFooter>&amp;L&amp;8&amp;Z&amp;F&amp;A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45"/>
  <sheetViews>
    <sheetView showGridLines="0" workbookViewId="0">
      <pane xSplit="2" ySplit="6" topLeftCell="C7" activePane="bottomRight" state="frozen"/>
      <selection activeCell="C4" sqref="C4"/>
      <selection pane="topRight" activeCell="C4" sqref="C4"/>
      <selection pane="bottomLeft" activeCell="C4" sqref="C4"/>
      <selection pane="bottomRight" activeCell="L8" sqref="L8"/>
    </sheetView>
  </sheetViews>
  <sheetFormatPr defaultColWidth="9.1796875" defaultRowHeight="10.5"/>
  <cols>
    <col min="1" max="1" width="5.7265625" style="41" customWidth="1"/>
    <col min="2" max="2" width="15.7265625" style="41" customWidth="1"/>
    <col min="3" max="14" width="8.81640625" style="41" customWidth="1"/>
    <col min="15" max="15" width="4.54296875" style="41" customWidth="1"/>
    <col min="16" max="16" width="10.26953125" style="41" customWidth="1"/>
    <col min="17" max="17" width="0" style="42" hidden="1" customWidth="1"/>
    <col min="18" max="16384" width="9.1796875" style="41"/>
  </cols>
  <sheetData>
    <row r="1" spans="1:17">
      <c r="A1" s="94" t="s">
        <v>65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</row>
    <row r="2" spans="1:17">
      <c r="A2" s="94" t="s">
        <v>37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</row>
    <row r="3" spans="1:17">
      <c r="A3" s="91" t="str">
        <f>Rest2018!A3</f>
        <v xml:space="preserve"> 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</row>
    <row r="4" spans="1:17">
      <c r="C4" s="43"/>
    </row>
    <row r="5" spans="1:17">
      <c r="G5" s="51"/>
    </row>
    <row r="6" spans="1:17" s="40" customFormat="1">
      <c r="A6" s="5" t="s">
        <v>0</v>
      </c>
      <c r="B6" s="44" t="s">
        <v>33</v>
      </c>
      <c r="C6" s="45" t="s">
        <v>1</v>
      </c>
      <c r="D6" s="45" t="s">
        <v>2</v>
      </c>
      <c r="E6" s="45" t="s">
        <v>3</v>
      </c>
      <c r="F6" s="45" t="s">
        <v>4</v>
      </c>
      <c r="G6" s="45" t="s">
        <v>5</v>
      </c>
      <c r="H6" s="45" t="s">
        <v>6</v>
      </c>
      <c r="I6" s="45" t="s">
        <v>7</v>
      </c>
      <c r="J6" s="45" t="s">
        <v>8</v>
      </c>
      <c r="K6" s="45" t="s">
        <v>9</v>
      </c>
      <c r="L6" s="45" t="s">
        <v>10</v>
      </c>
      <c r="M6" s="45" t="s">
        <v>11</v>
      </c>
      <c r="N6" s="45" t="s">
        <v>12</v>
      </c>
      <c r="O6" s="39"/>
      <c r="P6" s="46" t="s">
        <v>32</v>
      </c>
      <c r="Q6" s="42"/>
    </row>
    <row r="7" spans="1:17" s="40" customFormat="1">
      <c r="A7" s="8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35"/>
      <c r="Q7" s="42"/>
    </row>
    <row r="8" spans="1:17" s="40" customFormat="1">
      <c r="A8" s="8">
        <v>1800</v>
      </c>
      <c r="B8" s="40" t="s">
        <v>62</v>
      </c>
      <c r="C8" s="12">
        <f>+[1]Vending_Video!Q$73+[1]Vending_Video!Q$64</f>
        <v>1366.25</v>
      </c>
      <c r="D8" s="12">
        <f>+[1]Vending_Video!R$73+[1]Vending_Video!R$64</f>
        <v>986.5</v>
      </c>
      <c r="E8" s="12">
        <f>+[1]Vending_Video!S$73+[1]Vending_Video!S$64</f>
        <v>1641.25</v>
      </c>
      <c r="F8" s="12">
        <f>+[1]Vending_Video!T$73+[1]Vending_Video!T$64</f>
        <v>1908.5</v>
      </c>
      <c r="G8" s="12">
        <f>+[1]Vending_Video!U$73+[1]Vending_Video!U$64</f>
        <v>2182.25</v>
      </c>
      <c r="H8" s="12">
        <f>+[1]Vending_Video!V$73+[1]Vending_Video!V$64</f>
        <v>3915.5</v>
      </c>
      <c r="I8" s="12">
        <f>+[1]Vending_Video!W$73+[1]Vending_Video!W$64</f>
        <v>4511.75</v>
      </c>
      <c r="J8" s="12">
        <f>+[1]Vending_Video!X$73+[1]Vending_Video!X$64</f>
        <v>5024</v>
      </c>
      <c r="K8" s="12">
        <f>+[1]Vending_Video!Y$73+[1]Vending_Video!Y$64</f>
        <v>2797.25</v>
      </c>
      <c r="L8" s="12">
        <f>+[1]Vending_Video!Z$73+[1]Vending_Video!Z$64</f>
        <v>2341.5</v>
      </c>
      <c r="M8" s="12">
        <f>+[1]Vending_Video!AA$73+[1]Vending_Video!AA$64</f>
        <v>2847.75</v>
      </c>
      <c r="N8" s="12">
        <f>+[1]Vending_Video!AB$73+[1]Vending_Video!AB$64</f>
        <v>0</v>
      </c>
      <c r="O8" s="14"/>
      <c r="P8" s="35">
        <f>SUM(C8:O8)</f>
        <v>29522.5</v>
      </c>
      <c r="Q8" s="42" t="s">
        <v>48</v>
      </c>
    </row>
    <row r="9" spans="1:17" s="40" customFormat="1">
      <c r="A9" s="8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4"/>
      <c r="P9" s="35"/>
      <c r="Q9" s="42"/>
    </row>
    <row r="10" spans="1:17" s="40" customFormat="1">
      <c r="A10" s="8">
        <v>1801</v>
      </c>
      <c r="B10" s="40" t="s">
        <v>61</v>
      </c>
      <c r="C10" s="12">
        <f>+[1]Vending_Video!Q$74+[1]Vending_Video!Q$69</f>
        <v>1260.5</v>
      </c>
      <c r="D10" s="12">
        <f>+[1]Vending_Video!R$74+[1]Vending_Video!R$69</f>
        <v>1025.5</v>
      </c>
      <c r="E10" s="12">
        <f>+[1]Vending_Video!S$74+[1]Vending_Video!S$69</f>
        <v>2028.25</v>
      </c>
      <c r="F10" s="12">
        <f>+[1]Vending_Video!T$74+[1]Vending_Video!T$69</f>
        <v>1987.5</v>
      </c>
      <c r="G10" s="12">
        <f>+[1]Vending_Video!U$74+[1]Vending_Video!U$69</f>
        <v>2284.5</v>
      </c>
      <c r="H10" s="12">
        <f>+[1]Vending_Video!V$74+[1]Vending_Video!V$69</f>
        <v>3799.5</v>
      </c>
      <c r="I10" s="12">
        <f>+[1]Vending_Video!W$74+[1]Vending_Video!W$69</f>
        <v>4034</v>
      </c>
      <c r="J10" s="12">
        <f>+[1]Vending_Video!X$74+[1]Vending_Video!X$69</f>
        <v>4692.75</v>
      </c>
      <c r="K10" s="12">
        <f>+[1]Vending_Video!Y$74+[1]Vending_Video!Y$69</f>
        <v>2715</v>
      </c>
      <c r="L10" s="12">
        <f>+[1]Vending_Video!Z$74+[1]Vending_Video!Z$69</f>
        <v>2191.5</v>
      </c>
      <c r="M10" s="12">
        <f>+[1]Vending_Video!AA$74+[1]Vending_Video!AA$69</f>
        <v>2727</v>
      </c>
      <c r="N10" s="12">
        <f>+[1]Vending_Video!AB$74+[1]Vending_Video!AB$69</f>
        <v>0</v>
      </c>
      <c r="O10" s="12"/>
      <c r="P10" s="35">
        <f>SUM(C10:O10)</f>
        <v>28746</v>
      </c>
      <c r="Q10" s="42" t="s">
        <v>48</v>
      </c>
    </row>
    <row r="11" spans="1:17" s="40" customFormat="1" hidden="1">
      <c r="A11" s="8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35"/>
      <c r="Q11" s="42"/>
    </row>
    <row r="12" spans="1:17" s="40" customFormat="1" ht="11.25" hidden="1" customHeight="1">
      <c r="A12" s="8">
        <v>1802</v>
      </c>
      <c r="B12" s="40" t="s">
        <v>15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42" t="s">
        <v>48</v>
      </c>
    </row>
    <row r="13" spans="1:17" s="40" customFormat="1" ht="11.25" hidden="1" customHeight="1">
      <c r="A13" s="8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42"/>
    </row>
    <row r="14" spans="1:17" s="40" customFormat="1" ht="11.25" hidden="1" customHeight="1">
      <c r="A14" s="8">
        <v>1803</v>
      </c>
      <c r="B14" s="40" t="s">
        <v>16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42" t="s">
        <v>48</v>
      </c>
    </row>
    <row r="15" spans="1:17" s="40" customFormat="1" ht="11.25" customHeight="1">
      <c r="A15" s="8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4"/>
      <c r="P15" s="35"/>
      <c r="Q15" s="42"/>
    </row>
    <row r="16" spans="1:17" s="40" customFormat="1">
      <c r="A16" s="8">
        <v>1804</v>
      </c>
      <c r="B16" s="40" t="s">
        <v>17</v>
      </c>
      <c r="C16" s="12">
        <f>+[1]Vending_Video!Q$75+[1]Vending_Video!Q$58</f>
        <v>956.5</v>
      </c>
      <c r="D16" s="12">
        <f>+[1]Vending_Video!R$75+[1]Vending_Video!R$58</f>
        <v>925.5</v>
      </c>
      <c r="E16" s="12">
        <f>+[1]Vending_Video!S$75+[1]Vending_Video!S$58</f>
        <v>1891.75</v>
      </c>
      <c r="F16" s="12">
        <f>+[1]Vending_Video!T$75+[1]Vending_Video!T$58</f>
        <v>1984.75</v>
      </c>
      <c r="G16" s="12">
        <f>+[1]Vending_Video!U$75+[1]Vending_Video!U$58</f>
        <v>2071.25</v>
      </c>
      <c r="H16" s="12">
        <f>+[1]Vending_Video!V$75+[1]Vending_Video!V$58</f>
        <v>2733.5</v>
      </c>
      <c r="I16" s="12">
        <f>+[1]Vending_Video!W$75+[1]Vending_Video!W$58</f>
        <v>3346.5</v>
      </c>
      <c r="J16" s="12">
        <f>+[1]Vending_Video!X$75+[1]Vending_Video!X$58</f>
        <v>3837.25</v>
      </c>
      <c r="K16" s="12">
        <f>+[1]Vending_Video!Y$75+[1]Vending_Video!Y$58</f>
        <v>1981.5</v>
      </c>
      <c r="L16" s="12">
        <f>+[1]Vending_Video!Z$75+[1]Vending_Video!Z$58</f>
        <v>1850.75</v>
      </c>
      <c r="M16" s="12">
        <f>+[1]Vending_Video!AA$75+[1]Vending_Video!AA$58</f>
        <v>1945.5</v>
      </c>
      <c r="N16" s="12">
        <f>+[1]Vending_Video!AB$75+[1]Vending_Video!AB$58</f>
        <v>0</v>
      </c>
      <c r="O16" s="12"/>
      <c r="P16" s="35">
        <f>SUM(C16:O16)</f>
        <v>23524.75</v>
      </c>
      <c r="Q16" s="42" t="s">
        <v>48</v>
      </c>
    </row>
    <row r="17" spans="1:17" s="40" customFormat="1">
      <c r="A17" s="8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4"/>
      <c r="P17" s="35"/>
      <c r="Q17" s="42"/>
    </row>
    <row r="18" spans="1:17" s="40" customFormat="1">
      <c r="A18" s="8">
        <v>1805</v>
      </c>
      <c r="B18" s="40" t="s">
        <v>18</v>
      </c>
      <c r="C18" s="12">
        <f>+[1]Vending_Video!Q$76+[1]Vending_Video!Q$71</f>
        <v>1568.75</v>
      </c>
      <c r="D18" s="12">
        <f>+[1]Vending_Video!R$76+[1]Vending_Video!R$71</f>
        <v>1016.75</v>
      </c>
      <c r="E18" s="12">
        <f>+[1]Vending_Video!S$76+[1]Vending_Video!S$71</f>
        <v>2233.75</v>
      </c>
      <c r="F18" s="12">
        <f>+[1]Vending_Video!T$76+[1]Vending_Video!T$71</f>
        <v>2020.75</v>
      </c>
      <c r="G18" s="12">
        <f>+[1]Vending_Video!U$76+[1]Vending_Video!U$71</f>
        <v>2658.25</v>
      </c>
      <c r="H18" s="12">
        <f>+[1]Vending_Video!V$76+[1]Vending_Video!V$71</f>
        <v>3426.75</v>
      </c>
      <c r="I18" s="12">
        <f>+[1]Vending_Video!W$76+[1]Vending_Video!W$71</f>
        <v>4142.25</v>
      </c>
      <c r="J18" s="12">
        <f>+[1]Vending_Video!X$76+[1]Vending_Video!X$71</f>
        <v>4261.25</v>
      </c>
      <c r="K18" s="12">
        <f>+[1]Vending_Video!Y$76+[1]Vending_Video!Y$71</f>
        <v>2623.25</v>
      </c>
      <c r="L18" s="12">
        <f>+[1]Vending_Video!Z$76+[1]Vending_Video!Z$71</f>
        <v>2375.75</v>
      </c>
      <c r="M18" s="12">
        <f>+[1]Vending_Video!AA$76+[1]Vending_Video!AA$71</f>
        <v>2406.75</v>
      </c>
      <c r="N18" s="12">
        <f>+[1]Vending_Video!AB$76+[1]Vending_Video!AB$71</f>
        <v>0</v>
      </c>
      <c r="O18" s="12"/>
      <c r="P18" s="35">
        <f>SUM(C18:O18)</f>
        <v>28734.25</v>
      </c>
      <c r="Q18" s="42" t="s">
        <v>48</v>
      </c>
    </row>
    <row r="19" spans="1:17" s="40" customFormat="1">
      <c r="A19" s="8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"/>
      <c r="P19" s="35"/>
      <c r="Q19" s="42"/>
    </row>
    <row r="20" spans="1:17" s="40" customFormat="1">
      <c r="A20" s="8">
        <v>1806</v>
      </c>
      <c r="B20" s="40" t="s">
        <v>19</v>
      </c>
      <c r="C20" s="12">
        <f>+[1]Vending_Video!Q$77+[1]Vending_Video!Q$61</f>
        <v>2689.75</v>
      </c>
      <c r="D20" s="12">
        <f>+[1]Vending_Video!R$77+[1]Vending_Video!R$61</f>
        <v>1853.25</v>
      </c>
      <c r="E20" s="12">
        <f>+[1]Vending_Video!S$77+[1]Vending_Video!S$61</f>
        <v>2537.25</v>
      </c>
      <c r="F20" s="12">
        <f>+[1]Vending_Video!T$77+[1]Vending_Video!T$61</f>
        <v>3313.5</v>
      </c>
      <c r="G20" s="12">
        <f>+[1]Vending_Video!U$77+[1]Vending_Video!U$61</f>
        <v>3490.5</v>
      </c>
      <c r="H20" s="12">
        <f>+[1]Vending_Video!V$77+[1]Vending_Video!V$61</f>
        <v>4310.75</v>
      </c>
      <c r="I20" s="12">
        <f>+[1]Vending_Video!W$77+[1]Vending_Video!W$61</f>
        <v>5667.25</v>
      </c>
      <c r="J20" s="12">
        <f>+[1]Vending_Video!X$77+[1]Vending_Video!X$61</f>
        <v>4319.5</v>
      </c>
      <c r="K20" s="12">
        <f>+[1]Vending_Video!Y$77+[1]Vending_Video!Y$61</f>
        <v>2997.75</v>
      </c>
      <c r="L20" s="12">
        <f>+[1]Vending_Video!Z$77+[1]Vending_Video!Z$61</f>
        <v>2707.75</v>
      </c>
      <c r="M20" s="12">
        <f>+[1]Vending_Video!AA$77+[1]Vending_Video!AA$61</f>
        <v>2517.5</v>
      </c>
      <c r="N20" s="12">
        <f>+[1]Vending_Video!AB$77+[1]Vending_Video!AB$61</f>
        <v>0</v>
      </c>
      <c r="O20" s="14"/>
      <c r="P20" s="35">
        <f>SUM(C20:O20)</f>
        <v>36404.75</v>
      </c>
      <c r="Q20" s="42" t="s">
        <v>48</v>
      </c>
    </row>
    <row r="21" spans="1:17" s="40" customFormat="1">
      <c r="A21" s="8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4"/>
      <c r="P21" s="35"/>
      <c r="Q21" s="42"/>
    </row>
    <row r="22" spans="1:17" s="40" customFormat="1">
      <c r="A22" s="8">
        <v>1807</v>
      </c>
      <c r="B22" s="40" t="s">
        <v>20</v>
      </c>
      <c r="C22" s="12">
        <f>+[1]Vending_Video!Q$78+[1]Vending_Video!Q$60</f>
        <v>1145.5</v>
      </c>
      <c r="D22" s="12">
        <f>+[1]Vending_Video!R$78+[1]Vending_Video!R$60</f>
        <v>1241.75</v>
      </c>
      <c r="E22" s="12">
        <f>+[1]Vending_Video!S$78+[1]Vending_Video!S$60</f>
        <v>1336</v>
      </c>
      <c r="F22" s="12">
        <f>+[1]Vending_Video!T$78+[1]Vending_Video!T$60</f>
        <v>1716.25</v>
      </c>
      <c r="G22" s="12">
        <f>+[1]Vending_Video!U$78+[1]Vending_Video!U$60</f>
        <v>2348</v>
      </c>
      <c r="H22" s="12">
        <f>+[1]Vending_Video!V$78+[1]Vending_Video!V$60</f>
        <v>3208</v>
      </c>
      <c r="I22" s="12">
        <f>+[1]Vending_Video!W$78+[1]Vending_Video!W$60</f>
        <v>4083</v>
      </c>
      <c r="J22" s="12">
        <f>+[1]Vending_Video!X$78+[1]Vending_Video!X$60</f>
        <v>3337</v>
      </c>
      <c r="K22" s="12">
        <f>+[1]Vending_Video!Y$78+[1]Vending_Video!Y$60</f>
        <v>2580.5</v>
      </c>
      <c r="L22" s="12">
        <f>+[1]Vending_Video!Z$78+[1]Vending_Video!Z$60</f>
        <v>2128.75</v>
      </c>
      <c r="M22" s="12">
        <f>+[1]Vending_Video!AA$78+[1]Vending_Video!AA$60</f>
        <v>1781</v>
      </c>
      <c r="N22" s="12">
        <f>+[1]Vending_Video!AB$78+[1]Vending_Video!AB$60</f>
        <v>0</v>
      </c>
      <c r="O22" s="12"/>
      <c r="P22" s="35">
        <f>SUM(C22:O22)</f>
        <v>24905.75</v>
      </c>
      <c r="Q22" s="42" t="s">
        <v>48</v>
      </c>
    </row>
    <row r="23" spans="1:17" s="40" customFormat="1">
      <c r="A23" s="8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4"/>
      <c r="P23" s="35"/>
      <c r="Q23" s="42"/>
    </row>
    <row r="24" spans="1:17" s="40" customFormat="1">
      <c r="A24" s="8">
        <v>1808</v>
      </c>
      <c r="B24" s="40" t="s">
        <v>21</v>
      </c>
      <c r="C24" s="12">
        <f>+[1]Vending_Video!Q$79+[1]Vending_Video!Q$65</f>
        <v>1416.5</v>
      </c>
      <c r="D24" s="12">
        <f>+[1]Vending_Video!R$79+[1]Vending_Video!R$65</f>
        <v>1381.75</v>
      </c>
      <c r="E24" s="12">
        <f>+[1]Vending_Video!S$79+[1]Vending_Video!S$65</f>
        <v>1775.5</v>
      </c>
      <c r="F24" s="12">
        <f>+[1]Vending_Video!T$79+[1]Vending_Video!T$65</f>
        <v>2010</v>
      </c>
      <c r="G24" s="12">
        <f>+[1]Vending_Video!U$79+[1]Vending_Video!U$65</f>
        <v>2854</v>
      </c>
      <c r="H24" s="12">
        <f>+[1]Vending_Video!V$79+[1]Vending_Video!V$65</f>
        <v>3994.75</v>
      </c>
      <c r="I24" s="12">
        <f>+[1]Vending_Video!W$79+[1]Vending_Video!W$65</f>
        <v>5291.75</v>
      </c>
      <c r="J24" s="12">
        <f>+[1]Vending_Video!X$79+[1]Vending_Video!X$65</f>
        <v>4543.75</v>
      </c>
      <c r="K24" s="12">
        <f>+[1]Vending_Video!Y$79+[1]Vending_Video!Y$65</f>
        <v>3170.75</v>
      </c>
      <c r="L24" s="12">
        <f>+[1]Vending_Video!Z$79+[1]Vending_Video!Z$65</f>
        <v>3018.75</v>
      </c>
      <c r="M24" s="12">
        <f>+[1]Vending_Video!AA$79+[1]Vending_Video!AA$65</f>
        <v>2523.75</v>
      </c>
      <c r="N24" s="12">
        <f>+[1]Vending_Video!AB$79+[1]Vending_Video!AB$65</f>
        <v>0</v>
      </c>
      <c r="O24" s="11"/>
      <c r="P24" s="35">
        <f>SUM(C24:O24)</f>
        <v>31981.25</v>
      </c>
      <c r="Q24" s="42" t="s">
        <v>48</v>
      </c>
    </row>
    <row r="25" spans="1:17" s="40" customFormat="1">
      <c r="A25" s="8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4"/>
      <c r="P25" s="35"/>
      <c r="Q25" s="42"/>
    </row>
    <row r="26" spans="1:17" s="40" customFormat="1">
      <c r="A26" s="8">
        <v>1809</v>
      </c>
      <c r="B26" s="40" t="s">
        <v>22</v>
      </c>
      <c r="C26" s="12">
        <f>+[1]Vending_Video!Q$80+[1]Vending_Video!Q$70</f>
        <v>2459.25</v>
      </c>
      <c r="D26" s="12">
        <f>+[1]Vending_Video!R$80+[1]Vending_Video!R$70</f>
        <v>1743.5</v>
      </c>
      <c r="E26" s="12">
        <f>+[1]Vending_Video!S$80+[1]Vending_Video!S$70</f>
        <v>2382.25</v>
      </c>
      <c r="F26" s="12">
        <f>+[1]Vending_Video!T$80+[1]Vending_Video!T$70</f>
        <v>2608.5</v>
      </c>
      <c r="G26" s="12">
        <f>+[1]Vending_Video!U$80+[1]Vending_Video!U$70</f>
        <v>3196.25</v>
      </c>
      <c r="H26" s="12">
        <f>+[1]Vending_Video!V$80+[1]Vending_Video!V$70</f>
        <v>3238</v>
      </c>
      <c r="I26" s="12">
        <f>+[1]Vending_Video!W$80+[1]Vending_Video!W$70</f>
        <v>5160.25</v>
      </c>
      <c r="J26" s="12">
        <f>+[1]Vending_Video!X$80+[1]Vending_Video!X$70</f>
        <v>4236</v>
      </c>
      <c r="K26" s="12">
        <f>+[1]Vending_Video!Y$80+[1]Vending_Video!Y$70</f>
        <v>3244.75</v>
      </c>
      <c r="L26" s="12">
        <f>+[1]Vending_Video!Z$80+[1]Vending_Video!Z$70</f>
        <v>2893.75</v>
      </c>
      <c r="M26" s="12">
        <f>+[1]Vending_Video!AA$80+[1]Vending_Video!AA$70</f>
        <v>2389.5</v>
      </c>
      <c r="N26" s="12">
        <f>+[1]Vending_Video!AB$80+[1]Vending_Video!AB$70</f>
        <v>0</v>
      </c>
      <c r="O26" s="14"/>
      <c r="P26" s="35">
        <f>SUM(C26:O26)</f>
        <v>33552</v>
      </c>
      <c r="Q26" s="42" t="s">
        <v>48</v>
      </c>
    </row>
    <row r="27" spans="1:17" s="40" customFormat="1">
      <c r="A27" s="8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4"/>
      <c r="P27" s="35"/>
      <c r="Q27" s="42"/>
    </row>
    <row r="28" spans="1:17" s="40" customFormat="1">
      <c r="A28" s="8">
        <v>1810</v>
      </c>
      <c r="B28" s="40" t="s">
        <v>23</v>
      </c>
      <c r="C28" s="12">
        <f>+[1]Vending_Video!Q$81+[1]Vending_Video!Q$63</f>
        <v>999.75</v>
      </c>
      <c r="D28" s="12">
        <f>+[1]Vending_Video!R$81+[1]Vending_Video!R$63</f>
        <v>818.25</v>
      </c>
      <c r="E28" s="12">
        <f>+[1]Vending_Video!S$81+[1]Vending_Video!S$63</f>
        <v>1494.75</v>
      </c>
      <c r="F28" s="12">
        <f>+[1]Vending_Video!T$81+[1]Vending_Video!T$63</f>
        <v>1569</v>
      </c>
      <c r="G28" s="12">
        <f>+[1]Vending_Video!U$81+[1]Vending_Video!U$63</f>
        <v>2035.5</v>
      </c>
      <c r="H28" s="12">
        <f>+[1]Vending_Video!V$81+[1]Vending_Video!V$63</f>
        <v>3273.5</v>
      </c>
      <c r="I28" s="12">
        <f>+[1]Vending_Video!W$81+[1]Vending_Video!W$63</f>
        <v>3584.5</v>
      </c>
      <c r="J28" s="12">
        <f>+[1]Vending_Video!X$81+[1]Vending_Video!X$63</f>
        <v>3538</v>
      </c>
      <c r="K28" s="12">
        <f>+[1]Vending_Video!Y$81+[1]Vending_Video!Y$63</f>
        <v>2294</v>
      </c>
      <c r="L28" s="12">
        <f>+[1]Vending_Video!Z$81+[1]Vending_Video!Z$63</f>
        <v>1811.25</v>
      </c>
      <c r="M28" s="12">
        <f>+[1]Vending_Video!AA$81+[1]Vending_Video!AA$63</f>
        <v>2027.75</v>
      </c>
      <c r="N28" s="12">
        <f>+[1]Vending_Video!AB$81+[1]Vending_Video!AB$63</f>
        <v>0</v>
      </c>
      <c r="O28" s="12"/>
      <c r="P28" s="35">
        <f>SUM(C28:O28)</f>
        <v>23446.25</v>
      </c>
      <c r="Q28" s="42" t="s">
        <v>48</v>
      </c>
    </row>
    <row r="29" spans="1:17" s="40" customFormat="1">
      <c r="A29" s="8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4"/>
      <c r="P29" s="35"/>
      <c r="Q29" s="42"/>
    </row>
    <row r="30" spans="1:17" s="40" customFormat="1">
      <c r="A30" s="8">
        <v>1811</v>
      </c>
      <c r="B30" s="40" t="s">
        <v>24</v>
      </c>
      <c r="C30" s="12">
        <f>+[1]Vending_Video!Q$82+[1]Vending_Video!Q$68</f>
        <v>1040.75</v>
      </c>
      <c r="D30" s="12">
        <f>+[1]Vending_Video!R$82+[1]Vending_Video!R$68</f>
        <v>1080.75</v>
      </c>
      <c r="E30" s="12">
        <f>+[1]Vending_Video!S$82+[1]Vending_Video!S$68</f>
        <v>1578.75</v>
      </c>
      <c r="F30" s="12">
        <f>+[1]Vending_Video!T$82+[1]Vending_Video!T$68</f>
        <v>1604.75</v>
      </c>
      <c r="G30" s="12">
        <f>+[1]Vending_Video!U$82+[1]Vending_Video!U$68</f>
        <v>2361</v>
      </c>
      <c r="H30" s="12">
        <f>+[1]Vending_Video!V$82+[1]Vending_Video!V$68</f>
        <v>4281.5</v>
      </c>
      <c r="I30" s="12">
        <f>+[1]Vending_Video!W$82+[1]Vending_Video!W$68</f>
        <v>3856.25</v>
      </c>
      <c r="J30" s="12">
        <f>+[1]Vending_Video!X$82+[1]Vending_Video!X$68</f>
        <v>3256.75</v>
      </c>
      <c r="K30" s="12">
        <f>+[1]Vending_Video!Y$82+[1]Vending_Video!Y$68</f>
        <v>1926.25</v>
      </c>
      <c r="L30" s="12">
        <f>+[1]Vending_Video!Z$82+[1]Vending_Video!Z$68</f>
        <v>1713.25</v>
      </c>
      <c r="M30" s="12">
        <f>+[1]Vending_Video!AA$82+[1]Vending_Video!AA$68</f>
        <v>1899.75</v>
      </c>
      <c r="N30" s="12">
        <f>+[1]Vending_Video!AB$82+[1]Vending_Video!AB$68</f>
        <v>0</v>
      </c>
      <c r="O30" s="12"/>
      <c r="P30" s="35">
        <f>SUM(C30:O30)</f>
        <v>24599.75</v>
      </c>
      <c r="Q30" s="42" t="s">
        <v>48</v>
      </c>
    </row>
    <row r="31" spans="1:17" s="40" customFormat="1">
      <c r="A31" s="8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4"/>
      <c r="P31" s="35"/>
      <c r="Q31" s="42"/>
    </row>
    <row r="32" spans="1:17" s="40" customFormat="1">
      <c r="A32" s="8">
        <v>1812</v>
      </c>
      <c r="B32" s="40" t="s">
        <v>25</v>
      </c>
      <c r="C32" s="12">
        <f>+[1]Vending_Video!Q$83+[1]Vending_Video!Q$67</f>
        <v>1169.75</v>
      </c>
      <c r="D32" s="12">
        <f>+[1]Vending_Video!R$83+[1]Vending_Video!R$67</f>
        <v>1090.5</v>
      </c>
      <c r="E32" s="12">
        <f>+[1]Vending_Video!S$83+[1]Vending_Video!S$67</f>
        <v>1503.5</v>
      </c>
      <c r="F32" s="12">
        <f>+[1]Vending_Video!T$83+[1]Vending_Video!T$67</f>
        <v>1877</v>
      </c>
      <c r="G32" s="12">
        <f>+[1]Vending_Video!U$83+[1]Vending_Video!U$67</f>
        <v>3467</v>
      </c>
      <c r="H32" s="12">
        <f>+[1]Vending_Video!V$83+[1]Vending_Video!V$67</f>
        <v>4269.75</v>
      </c>
      <c r="I32" s="12">
        <f>+[1]Vending_Video!W$83+[1]Vending_Video!W$67</f>
        <v>5132.25</v>
      </c>
      <c r="J32" s="12">
        <f>+[1]Vending_Video!X$83+[1]Vending_Video!X$67</f>
        <v>4575.75</v>
      </c>
      <c r="K32" s="12">
        <f>+[1]Vending_Video!Y$83+[1]Vending_Video!Y$67</f>
        <v>2781.25</v>
      </c>
      <c r="L32" s="12">
        <f>+[1]Vending_Video!Z$83+[1]Vending_Video!Z$67</f>
        <v>2846</v>
      </c>
      <c r="M32" s="12">
        <f>+[1]Vending_Video!AA$83+[1]Vending_Video!AA$67</f>
        <v>2890</v>
      </c>
      <c r="N32" s="12">
        <f>+[1]Vending_Video!AB$83+[1]Vending_Video!AB$67</f>
        <v>0</v>
      </c>
      <c r="O32" s="14"/>
      <c r="P32" s="35">
        <f>SUM(C32:O32)</f>
        <v>31602.75</v>
      </c>
      <c r="Q32" s="42" t="s">
        <v>48</v>
      </c>
    </row>
    <row r="33" spans="1:17" s="40" customFormat="1">
      <c r="A33" s="8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4"/>
      <c r="P33" s="35"/>
      <c r="Q33" s="42"/>
    </row>
    <row r="34" spans="1:17" s="40" customFormat="1">
      <c r="A34" s="8">
        <v>1813</v>
      </c>
      <c r="B34" s="40" t="s">
        <v>26</v>
      </c>
      <c r="C34" s="12">
        <f>+[1]Vending_Video!Q$84+[1]Vending_Video!Q$59</f>
        <v>901</v>
      </c>
      <c r="D34" s="12">
        <f>+[1]Vending_Video!R$84+[1]Vending_Video!R$59</f>
        <v>829.75</v>
      </c>
      <c r="E34" s="12">
        <f>+[1]Vending_Video!S$84+[1]Vending_Video!S$59</f>
        <v>1147.25</v>
      </c>
      <c r="F34" s="12">
        <f>+[1]Vending_Video!T$84+[1]Vending_Video!T$59</f>
        <v>1108.75</v>
      </c>
      <c r="G34" s="12">
        <f>+[1]Vending_Video!U$84+[1]Vending_Video!U$59</f>
        <v>1812</v>
      </c>
      <c r="H34" s="12">
        <f>+[1]Vending_Video!V$84+[1]Vending_Video!V$59</f>
        <v>2721</v>
      </c>
      <c r="I34" s="12">
        <f>+[1]Vending_Video!W$84+[1]Vending_Video!W$59</f>
        <v>3385.25</v>
      </c>
      <c r="J34" s="12">
        <f>+[1]Vending_Video!X$84+[1]Vending_Video!X$59</f>
        <v>3424.75</v>
      </c>
      <c r="K34" s="12">
        <f>+[1]Vending_Video!Y$84+[1]Vending_Video!Y$59</f>
        <v>2780.25</v>
      </c>
      <c r="L34" s="12">
        <f>+[1]Vending_Video!Z$84+[1]Vending_Video!Z$59</f>
        <v>2684.5</v>
      </c>
      <c r="M34" s="12">
        <f>+[1]Vending_Video!AA$84+[1]Vending_Video!AA$59</f>
        <v>2585.75</v>
      </c>
      <c r="N34" s="12">
        <f>+[1]Vending_Video!AB$84+[1]Vending_Video!AB$59</f>
        <v>0</v>
      </c>
      <c r="O34" s="12"/>
      <c r="P34" s="35">
        <f>SUM(C34:O34)</f>
        <v>23380.25</v>
      </c>
      <c r="Q34" s="42" t="s">
        <v>48</v>
      </c>
    </row>
    <row r="35" spans="1:17" s="40" customFormat="1">
      <c r="A35" s="8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4"/>
      <c r="P35" s="35"/>
      <c r="Q35" s="42"/>
    </row>
    <row r="36" spans="1:17" s="40" customFormat="1">
      <c r="A36" s="8">
        <v>1814</v>
      </c>
      <c r="B36" s="40" t="s">
        <v>27</v>
      </c>
      <c r="C36" s="12">
        <f>+[1]Vending_Video!Q$85+[1]Vending_Video!Q$66</f>
        <v>1188.25</v>
      </c>
      <c r="D36" s="12">
        <f>+[1]Vending_Video!R$85+[1]Vending_Video!R$66</f>
        <v>1334.5</v>
      </c>
      <c r="E36" s="12">
        <f>+[1]Vending_Video!S$85+[1]Vending_Video!S$66</f>
        <v>1776.5</v>
      </c>
      <c r="F36" s="12">
        <f>+[1]Vending_Video!T$85+[1]Vending_Video!T$66</f>
        <v>1890.75</v>
      </c>
      <c r="G36" s="12">
        <f>+[1]Vending_Video!U$85+[1]Vending_Video!U$66</f>
        <v>3050.5</v>
      </c>
      <c r="H36" s="12">
        <f>+[1]Vending_Video!V$85+[1]Vending_Video!V$66</f>
        <v>3239.5</v>
      </c>
      <c r="I36" s="12">
        <f>+[1]Vending_Video!W$85+[1]Vending_Video!W$66</f>
        <v>4295</v>
      </c>
      <c r="J36" s="12">
        <f>+[1]Vending_Video!X$85+[1]Vending_Video!X$66</f>
        <v>3540.5</v>
      </c>
      <c r="K36" s="12">
        <f>+[1]Vending_Video!Y$85+[1]Vending_Video!Y$66</f>
        <v>2392.5</v>
      </c>
      <c r="L36" s="12">
        <f>+[1]Vending_Video!Z$85+[1]Vending_Video!Z$66</f>
        <v>2470.75</v>
      </c>
      <c r="M36" s="12">
        <f>+[1]Vending_Video!AA$85+[1]Vending_Video!AA$66</f>
        <v>2292.75</v>
      </c>
      <c r="N36" s="12">
        <f>+[1]Vending_Video!AB$85+[1]Vending_Video!AB$66</f>
        <v>0</v>
      </c>
      <c r="O36" s="14"/>
      <c r="P36" s="35">
        <f>SUM(C36:O36)</f>
        <v>27471.5</v>
      </c>
      <c r="Q36" s="42" t="s">
        <v>48</v>
      </c>
    </row>
    <row r="37" spans="1:17" s="40" customFormat="1">
      <c r="A37" s="8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4"/>
      <c r="P37" s="35"/>
      <c r="Q37" s="42"/>
    </row>
    <row r="38" spans="1:17" s="40" customFormat="1">
      <c r="A38" s="8">
        <v>1815</v>
      </c>
      <c r="B38" s="40" t="s">
        <v>28</v>
      </c>
      <c r="C38" s="12">
        <f>+[1]Vending_Video!Q$86+[1]Vending_Video!Q$62</f>
        <v>1532.5</v>
      </c>
      <c r="D38" s="12">
        <f>+[1]Vending_Video!R$86+[1]Vending_Video!R$62</f>
        <v>1101.75</v>
      </c>
      <c r="E38" s="12">
        <f>+[1]Vending_Video!S$86+[1]Vending_Video!S$62</f>
        <v>2080.25</v>
      </c>
      <c r="F38" s="12">
        <f>+[1]Vending_Video!T$86+[1]Vending_Video!T$62</f>
        <v>1538.25</v>
      </c>
      <c r="G38" s="12">
        <f>+[1]Vending_Video!U$86+[1]Vending_Video!U$62</f>
        <v>2328.5</v>
      </c>
      <c r="H38" s="12">
        <f>+[1]Vending_Video!V$86+[1]Vending_Video!V$62</f>
        <v>2572.5</v>
      </c>
      <c r="I38" s="12">
        <f>+[1]Vending_Video!W$86+[1]Vending_Video!W$62</f>
        <v>3207.25</v>
      </c>
      <c r="J38" s="12">
        <f>+[1]Vending_Video!X$86+[1]Vending_Video!X$62</f>
        <v>2915.75</v>
      </c>
      <c r="K38" s="12">
        <f>+[1]Vending_Video!Y$86+[1]Vending_Video!Y$62</f>
        <v>2151.25</v>
      </c>
      <c r="L38" s="12">
        <f>+[1]Vending_Video!Z$86+[1]Vending_Video!Z$62</f>
        <v>1978.5</v>
      </c>
      <c r="M38" s="12">
        <f>+[1]Vending_Video!AA$86+[1]Vending_Video!AA$62</f>
        <v>1999</v>
      </c>
      <c r="N38" s="12">
        <f>+[1]Vending_Video!AB$86+[1]Vending_Video!AB$62</f>
        <v>0</v>
      </c>
      <c r="O38" s="12"/>
      <c r="P38" s="35">
        <f>SUM(C38:O38)</f>
        <v>23405.5</v>
      </c>
      <c r="Q38" s="42" t="s">
        <v>48</v>
      </c>
    </row>
    <row r="39" spans="1:17" s="40" customFormat="1">
      <c r="A39" s="8" t="s">
        <v>13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4"/>
      <c r="P39" s="35"/>
      <c r="Q39" s="42"/>
    </row>
    <row r="40" spans="1:17" s="40" customFormat="1">
      <c r="A40" s="8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35"/>
      <c r="Q40" s="42"/>
    </row>
    <row r="41" spans="1:17" s="47" customFormat="1">
      <c r="A41" s="10" t="s">
        <v>14</v>
      </c>
      <c r="C41" s="35">
        <f t="shared" ref="C41:N41" si="0">SUM(C8:C38)</f>
        <v>19695</v>
      </c>
      <c r="D41" s="35">
        <f t="shared" si="0"/>
        <v>16430</v>
      </c>
      <c r="E41" s="35">
        <f t="shared" si="0"/>
        <v>25407</v>
      </c>
      <c r="F41" s="35">
        <f t="shared" si="0"/>
        <v>27138.25</v>
      </c>
      <c r="G41" s="35">
        <f t="shared" si="0"/>
        <v>36139.5</v>
      </c>
      <c r="H41" s="35">
        <f t="shared" si="0"/>
        <v>48984.5</v>
      </c>
      <c r="I41" s="35">
        <f t="shared" si="0"/>
        <v>59697.25</v>
      </c>
      <c r="J41" s="35">
        <f t="shared" si="0"/>
        <v>55503</v>
      </c>
      <c r="K41" s="35">
        <f t="shared" si="0"/>
        <v>36436.25</v>
      </c>
      <c r="L41" s="35">
        <f t="shared" si="0"/>
        <v>33012.75</v>
      </c>
      <c r="M41" s="35">
        <f t="shared" si="0"/>
        <v>32833.75</v>
      </c>
      <c r="N41" s="35">
        <f t="shared" si="0"/>
        <v>0</v>
      </c>
      <c r="O41" s="35"/>
      <c r="P41" s="35">
        <f>SUM(P8:P38)</f>
        <v>391277.25</v>
      </c>
      <c r="Q41" s="42"/>
    </row>
    <row r="42" spans="1:17" s="40" customFormat="1">
      <c r="P42" s="59">
        <f>SUM(C41:O41)-P41</f>
        <v>0</v>
      </c>
      <c r="Q42" s="42"/>
    </row>
    <row r="43" spans="1:17" s="40" customFormat="1">
      <c r="C43" s="54">
        <f>+C41-[1]Vending_Video!Q$88</f>
        <v>0</v>
      </c>
      <c r="D43" s="54">
        <f>+D41-[1]Vending_Video!R$88</f>
        <v>0</v>
      </c>
      <c r="E43" s="54">
        <f>+E41-[1]Vending_Video!S$88</f>
        <v>0</v>
      </c>
      <c r="F43" s="54">
        <f>+F41-[1]Vending_Video!T$88</f>
        <v>0</v>
      </c>
      <c r="G43" s="54">
        <f>+G41-[1]Vending_Video!U$88</f>
        <v>0</v>
      </c>
      <c r="H43" s="54">
        <f>+H41-[1]Vending_Video!V$88</f>
        <v>0</v>
      </c>
      <c r="I43" s="54">
        <f>+I41-[1]Vending_Video!W$88</f>
        <v>0</v>
      </c>
      <c r="J43" s="54">
        <f>+J41-[1]Vending_Video!X$88</f>
        <v>0</v>
      </c>
      <c r="K43" s="54">
        <f>+K41-[1]Vending_Video!Y$88</f>
        <v>0</v>
      </c>
      <c r="L43" s="54">
        <f>+L41-[1]Vending_Video!Z$88</f>
        <v>0</v>
      </c>
      <c r="M43" s="54">
        <f>+M41-[1]Vending_Video!AA$88</f>
        <v>0</v>
      </c>
      <c r="N43" s="54">
        <f>+N41-[1]Vending_Video!AB$88</f>
        <v>0</v>
      </c>
      <c r="O43" s="54"/>
      <c r="P43" s="47"/>
      <c r="Q43" s="42"/>
    </row>
    <row r="44" spans="1:17" s="40" customFormat="1">
      <c r="B44" s="40" t="s">
        <v>34</v>
      </c>
      <c r="C44" s="40" t="s">
        <v>35</v>
      </c>
      <c r="P44" s="47"/>
      <c r="Q44" s="42"/>
    </row>
    <row r="45" spans="1:17" s="40" customFormat="1">
      <c r="P45" s="47"/>
      <c r="Q45" s="42"/>
    </row>
  </sheetData>
  <mergeCells count="3">
    <mergeCell ref="A1:P1"/>
    <mergeCell ref="A2:P2"/>
    <mergeCell ref="A3:Q3"/>
  </mergeCells>
  <phoneticPr fontId="5" type="noConversion"/>
  <printOptions horizontalCentered="1"/>
  <pageMargins left="0.38" right="0.39" top="0.5" bottom="0.5" header="0.25" footer="0.25"/>
  <pageSetup scale="95" orientation="landscape" r:id="rId1"/>
  <headerFooter alignWithMargins="0">
    <oddFooter>&amp;L&amp;8&amp;Z&amp;F&amp;A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J27"/>
  <sheetViews>
    <sheetView showGridLines="0" workbookViewId="0">
      <pane xSplit="2" ySplit="6" topLeftCell="C7" activePane="bottomRight" state="frozen"/>
      <selection activeCell="C4" sqref="C4"/>
      <selection pane="topRight" activeCell="C4" sqref="C4"/>
      <selection pane="bottomLeft" activeCell="C4" sqref="C4"/>
      <selection pane="bottomRight" activeCell="A3" sqref="A3:P3"/>
    </sheetView>
  </sheetViews>
  <sheetFormatPr defaultColWidth="9.1796875" defaultRowHeight="10.5"/>
  <cols>
    <col min="1" max="1" width="5.26953125" style="17" customWidth="1"/>
    <col min="2" max="2" width="12.7265625" style="3" customWidth="1"/>
    <col min="3" max="14" width="8.81640625" style="3" customWidth="1"/>
    <col min="15" max="15" width="1.26953125" style="3" customWidth="1"/>
    <col min="16" max="16" width="10.26953125" style="13" customWidth="1"/>
    <col min="17" max="16384" width="9.1796875" style="3"/>
  </cols>
  <sheetData>
    <row r="1" spans="1:36">
      <c r="A1" s="95" t="s">
        <v>65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</row>
    <row r="2" spans="1:36">
      <c r="A2" s="95" t="s">
        <v>30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</row>
    <row r="3" spans="1:36">
      <c r="A3" s="91">
        <v>4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53"/>
    </row>
    <row r="5" spans="1:36">
      <c r="J5" s="60"/>
    </row>
    <row r="6" spans="1:36">
      <c r="A6" s="15" t="s">
        <v>0</v>
      </c>
      <c r="B6" s="44" t="s">
        <v>33</v>
      </c>
      <c r="C6" s="22" t="s">
        <v>1</v>
      </c>
      <c r="D6" s="22" t="s">
        <v>2</v>
      </c>
      <c r="E6" s="22" t="s">
        <v>3</v>
      </c>
      <c r="F6" s="22" t="s">
        <v>4</v>
      </c>
      <c r="G6" s="22" t="s">
        <v>5</v>
      </c>
      <c r="H6" s="22" t="s">
        <v>6</v>
      </c>
      <c r="I6" s="22" t="s">
        <v>7</v>
      </c>
      <c r="J6" s="22" t="s">
        <v>8</v>
      </c>
      <c r="K6" s="22" t="s">
        <v>9</v>
      </c>
      <c r="L6" s="22" t="s">
        <v>10</v>
      </c>
      <c r="M6" s="22" t="s">
        <v>11</v>
      </c>
      <c r="N6" s="22" t="s">
        <v>12</v>
      </c>
      <c r="O6" s="21"/>
      <c r="P6" s="23" t="s">
        <v>32</v>
      </c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</row>
    <row r="7" spans="1:36">
      <c r="A7" s="15"/>
    </row>
    <row r="8" spans="1:36" ht="22.5" customHeight="1">
      <c r="A8" s="15">
        <v>1800</v>
      </c>
      <c r="B8" s="3" t="s">
        <v>62</v>
      </c>
      <c r="C8" s="57">
        <v>155704.85</v>
      </c>
      <c r="D8" s="57">
        <f>[2]Gas2018!D8</f>
        <v>131461.24000000002</v>
      </c>
      <c r="E8" s="57">
        <f>[2]Gas2018!E8</f>
        <v>197375.04</v>
      </c>
      <c r="F8" s="57">
        <f>[2]Gas2018!F8</f>
        <v>217643.21</v>
      </c>
      <c r="G8" s="57">
        <f>[2]Gas2018!G8</f>
        <v>297535.03999999998</v>
      </c>
      <c r="H8" s="57">
        <f>[2]Gas2018!H8</f>
        <v>324237.87</v>
      </c>
      <c r="I8" s="57">
        <f>[2]Gas2018!I8</f>
        <v>385880.77</v>
      </c>
      <c r="J8" s="57">
        <f>[2]Gas2018!J8</f>
        <v>381298.12</v>
      </c>
      <c r="K8" s="57">
        <f>[2]Gas2018!K8</f>
        <v>258250.56999999995</v>
      </c>
      <c r="L8" s="57">
        <f>[2]Gas2018!L8</f>
        <v>252507.29</v>
      </c>
      <c r="M8" s="57">
        <f>[2]Gas2018!M8</f>
        <v>252915.79</v>
      </c>
      <c r="N8" s="57">
        <f>[2]Gas2018!N8</f>
        <v>218302.47999999998</v>
      </c>
      <c r="P8" s="13">
        <f t="shared" ref="P8:P21" si="0">SUM(C8:O8)</f>
        <v>3073112.27</v>
      </c>
    </row>
    <row r="9" spans="1:36" ht="22.5" customHeight="1">
      <c r="A9" s="15">
        <v>1801</v>
      </c>
      <c r="B9" s="3" t="s">
        <v>61</v>
      </c>
      <c r="C9" s="57">
        <v>135626.75</v>
      </c>
      <c r="D9" s="57">
        <f>[2]Gas2018!D9</f>
        <v>122836.04</v>
      </c>
      <c r="E9" s="57">
        <f>[2]Gas2018!E9</f>
        <v>212761.63</v>
      </c>
      <c r="F9" s="57">
        <f>[2]Gas2018!F9</f>
        <v>215650.74000000002</v>
      </c>
      <c r="G9" s="57">
        <f>[2]Gas2018!G9</f>
        <v>278676.28000000003</v>
      </c>
      <c r="H9" s="57">
        <f>[2]Gas2018!H9</f>
        <v>341955.58</v>
      </c>
      <c r="I9" s="57">
        <f>[2]Gas2018!I9</f>
        <v>402424.64</v>
      </c>
      <c r="J9" s="57">
        <f>[2]Gas2018!J9</f>
        <v>389864.16</v>
      </c>
      <c r="K9" s="57">
        <f>[2]Gas2018!K9</f>
        <v>270395.67</v>
      </c>
      <c r="L9" s="57">
        <f>[2]Gas2018!L9</f>
        <v>239436.16999999998</v>
      </c>
      <c r="M9" s="57">
        <f>[2]Gas2018!M9</f>
        <v>241322.52999999997</v>
      </c>
      <c r="N9" s="57">
        <f>[2]Gas2018!N9</f>
        <v>229134.84</v>
      </c>
      <c r="O9" s="57">
        <f>[2]Gas2018!O9</f>
        <v>0</v>
      </c>
      <c r="P9" s="13">
        <f t="shared" si="0"/>
        <v>3080085.03</v>
      </c>
    </row>
    <row r="10" spans="1:36" ht="22.5" customHeight="1">
      <c r="A10" s="15">
        <v>1804</v>
      </c>
      <c r="B10" s="3" t="s">
        <v>17</v>
      </c>
      <c r="C10" s="57">
        <v>143348.13</v>
      </c>
      <c r="D10" s="57">
        <f>[2]Gas2018!D10</f>
        <v>126138.59999999999</v>
      </c>
      <c r="E10" s="57">
        <f>[2]Gas2018!E10</f>
        <v>180251.18000000002</v>
      </c>
      <c r="F10" s="57">
        <f>[2]Gas2018!F10</f>
        <v>202527.23</v>
      </c>
      <c r="G10" s="57">
        <f>[2]Gas2018!G10</f>
        <v>135312.49</v>
      </c>
      <c r="H10" s="57">
        <f>[2]Gas2018!H10</f>
        <v>270517.07</v>
      </c>
      <c r="I10" s="57">
        <f>[2]Gas2018!I10</f>
        <v>301938.74999999994</v>
      </c>
      <c r="J10" s="57">
        <f>[2]Gas2018!J10</f>
        <v>304755</v>
      </c>
      <c r="K10" s="57">
        <f>[2]Gas2018!K10</f>
        <v>207073.49</v>
      </c>
      <c r="L10" s="57">
        <f>[2]Gas2018!L10</f>
        <v>212068.62000000002</v>
      </c>
      <c r="M10" s="57">
        <f>[2]Gas2018!M10</f>
        <v>214682.88</v>
      </c>
      <c r="N10" s="57">
        <f>[2]Gas2018!N10</f>
        <v>190875.51999999999</v>
      </c>
      <c r="O10" s="57">
        <f>[2]Gas2018!O10</f>
        <v>0</v>
      </c>
      <c r="P10" s="13">
        <f t="shared" si="0"/>
        <v>2489488.96</v>
      </c>
    </row>
    <row r="11" spans="1:36" ht="22.5" customHeight="1">
      <c r="A11" s="15">
        <v>1805</v>
      </c>
      <c r="B11" s="3" t="s">
        <v>18</v>
      </c>
      <c r="C11" s="57">
        <v>167507.17000000001</v>
      </c>
      <c r="D11" s="57">
        <f>[2]Gas2018!D11</f>
        <v>151373.71000000002</v>
      </c>
      <c r="E11" s="57">
        <f>[2]Gas2018!E11</f>
        <v>241858.74999999997</v>
      </c>
      <c r="F11" s="57">
        <f>[2]Gas2018!F11</f>
        <v>227453.43</v>
      </c>
      <c r="G11" s="57">
        <f>[2]Gas2018!G11</f>
        <v>211621.27000000002</v>
      </c>
      <c r="H11" s="57">
        <f>[2]Gas2018!H11</f>
        <v>365748.52</v>
      </c>
      <c r="I11" s="57">
        <f>[2]Gas2018!I11</f>
        <v>446258.82</v>
      </c>
      <c r="J11" s="57">
        <f>[2]Gas2018!J11</f>
        <v>422041.2</v>
      </c>
      <c r="K11" s="57">
        <f>[2]Gas2018!K11</f>
        <v>303842.06999999995</v>
      </c>
      <c r="L11" s="57">
        <f>[2]Gas2018!L11</f>
        <v>266740.09000000003</v>
      </c>
      <c r="M11" s="57">
        <f>[2]Gas2018!M11</f>
        <v>280737.69</v>
      </c>
      <c r="N11" s="57">
        <f>[2]Gas2018!N11</f>
        <v>252128.44</v>
      </c>
      <c r="P11" s="13">
        <f t="shared" si="0"/>
        <v>3337311.1599999997</v>
      </c>
    </row>
    <row r="12" spans="1:36" ht="22.5" customHeight="1">
      <c r="A12" s="15">
        <v>1806</v>
      </c>
      <c r="B12" s="3" t="s">
        <v>19</v>
      </c>
      <c r="C12" s="57">
        <v>192464.22999999998</v>
      </c>
      <c r="D12" s="57">
        <f>[2]Gas2018!D12</f>
        <v>166187.63999999998</v>
      </c>
      <c r="E12" s="57">
        <f>[2]Gas2018!E12</f>
        <v>269929.61000000004</v>
      </c>
      <c r="F12" s="57">
        <f>[2]Gas2018!F12</f>
        <v>398866.13</v>
      </c>
      <c r="G12" s="57">
        <f>[2]Gas2018!G12</f>
        <v>454531.25</v>
      </c>
      <c r="H12" s="57">
        <f>[2]Gas2018!H12</f>
        <v>462340.09</v>
      </c>
      <c r="I12" s="57">
        <f>[2]Gas2018!I12</f>
        <v>395426</v>
      </c>
      <c r="J12" s="57">
        <f>[2]Gas2018!J12</f>
        <v>393890.99000000005</v>
      </c>
      <c r="K12" s="57">
        <f>[2]Gas2018!K12</f>
        <v>260982.44999999998</v>
      </c>
      <c r="L12" s="57">
        <f>[2]Gas2018!L12</f>
        <v>272642.06</v>
      </c>
      <c r="M12" s="57">
        <f>[2]Gas2018!M12</f>
        <v>277473.37</v>
      </c>
      <c r="N12" s="57">
        <f>[2]Gas2018!N12</f>
        <v>253950.32</v>
      </c>
      <c r="O12" s="57">
        <f>[2]Gas2018!O12</f>
        <v>0</v>
      </c>
      <c r="P12" s="13">
        <f t="shared" si="0"/>
        <v>3798684.1400000006</v>
      </c>
    </row>
    <row r="13" spans="1:36" ht="22.5" customHeight="1">
      <c r="A13" s="15">
        <v>1807</v>
      </c>
      <c r="B13" s="3" t="s">
        <v>20</v>
      </c>
      <c r="C13" s="57">
        <v>144976.12000000002</v>
      </c>
      <c r="D13" s="57">
        <f>[2]Gas2018!D13</f>
        <v>127341.63</v>
      </c>
      <c r="E13" s="57">
        <f>[2]Gas2018!E13</f>
        <v>209359.48</v>
      </c>
      <c r="F13" s="57">
        <f>[2]Gas2018!F13</f>
        <v>247823.46</v>
      </c>
      <c r="G13" s="57">
        <f>[2]Gas2018!G13</f>
        <v>350074.3</v>
      </c>
      <c r="H13" s="57">
        <f>[2]Gas2018!H13</f>
        <v>306774.56</v>
      </c>
      <c r="I13" s="57">
        <f>[2]Gas2018!I13</f>
        <v>334950.14000000007</v>
      </c>
      <c r="J13" s="57">
        <f>[2]Gas2018!J13</f>
        <v>319474.98</v>
      </c>
      <c r="K13" s="57">
        <f>[2]Gas2018!K13</f>
        <v>227646.21999999997</v>
      </c>
      <c r="L13" s="57">
        <f>[2]Gas2018!L13</f>
        <v>228562.19</v>
      </c>
      <c r="M13" s="57">
        <f>[2]Gas2018!M13</f>
        <v>220123.48</v>
      </c>
      <c r="N13" s="57">
        <f>[2]Gas2018!N13</f>
        <v>202074.49000000002</v>
      </c>
      <c r="P13" s="13">
        <f t="shared" si="0"/>
        <v>2919181.0500000003</v>
      </c>
    </row>
    <row r="14" spans="1:36" ht="22.5" customHeight="1">
      <c r="A14" s="15">
        <v>1808</v>
      </c>
      <c r="B14" s="3" t="s">
        <v>21</v>
      </c>
      <c r="C14" s="57">
        <v>177908.3</v>
      </c>
      <c r="D14" s="57">
        <f>[2]Gas2018!D14</f>
        <v>159798.23000000001</v>
      </c>
      <c r="E14" s="57">
        <f>[2]Gas2018!E14</f>
        <v>165468.81</v>
      </c>
      <c r="F14" s="57">
        <f>[2]Gas2018!F14</f>
        <v>0</v>
      </c>
      <c r="G14" s="57">
        <f>[2]Gas2018!G14</f>
        <v>0</v>
      </c>
      <c r="H14" s="57">
        <f>[2]Gas2018!H14</f>
        <v>82527.049999999988</v>
      </c>
      <c r="I14" s="57">
        <f>[2]Gas2018!I14</f>
        <v>363352.52</v>
      </c>
      <c r="J14" s="57">
        <f>[2]Gas2018!J14</f>
        <v>360789.63</v>
      </c>
      <c r="K14" s="57">
        <f>[2]Gas2018!K14</f>
        <v>265982.64999999997</v>
      </c>
      <c r="L14" s="57">
        <f>[2]Gas2018!L14</f>
        <v>258520.85</v>
      </c>
      <c r="M14" s="57">
        <f>[2]Gas2018!M14</f>
        <v>262379.13</v>
      </c>
      <c r="N14" s="57">
        <f>[2]Gas2018!N14</f>
        <v>241897.74000000002</v>
      </c>
      <c r="O14" s="57">
        <f>[2]Gas2018!O14</f>
        <v>0</v>
      </c>
      <c r="P14" s="13">
        <f t="shared" si="0"/>
        <v>2338624.91</v>
      </c>
    </row>
    <row r="15" spans="1:36" ht="22.5" customHeight="1">
      <c r="A15" s="15">
        <v>1809</v>
      </c>
      <c r="B15" s="3" t="s">
        <v>22</v>
      </c>
      <c r="C15" s="57">
        <v>178885.02999999997</v>
      </c>
      <c r="D15" s="57">
        <f>[2]Gas2018!D15</f>
        <v>149665.83000000002</v>
      </c>
      <c r="E15" s="57">
        <f>[2]Gas2018!E15</f>
        <v>171499.01</v>
      </c>
      <c r="F15" s="57">
        <f>[2]Gas2018!F15</f>
        <v>0</v>
      </c>
      <c r="G15" s="57">
        <f>[2]Gas2018!G15</f>
        <v>0</v>
      </c>
      <c r="H15" s="57">
        <f>[2]Gas2018!H15</f>
        <v>100690.83</v>
      </c>
      <c r="I15" s="57">
        <f>[2]Gas2018!I15</f>
        <v>378056.61999999994</v>
      </c>
      <c r="J15" s="57">
        <f>[2]Gas2018!J15</f>
        <v>361348.57999999996</v>
      </c>
      <c r="K15" s="57">
        <f>[2]Gas2018!K15</f>
        <v>269465.3</v>
      </c>
      <c r="L15" s="57">
        <f>[2]Gas2018!L15</f>
        <v>254089.11</v>
      </c>
      <c r="M15" s="57">
        <f>[2]Gas2018!M15</f>
        <v>254409.56000000003</v>
      </c>
      <c r="N15" s="57">
        <f>[2]Gas2018!N15</f>
        <v>230772.8</v>
      </c>
      <c r="P15" s="13">
        <f t="shared" si="0"/>
        <v>2348882.67</v>
      </c>
    </row>
    <row r="16" spans="1:36" ht="22.5" customHeight="1">
      <c r="A16" s="15">
        <v>1810</v>
      </c>
      <c r="B16" s="3" t="s">
        <v>23</v>
      </c>
      <c r="C16" s="57">
        <v>128420.17</v>
      </c>
      <c r="D16" s="57">
        <f>[2]Gas2018!D16</f>
        <v>117080.06999999999</v>
      </c>
      <c r="E16" s="57">
        <f>[2]Gas2018!E16</f>
        <v>182367.00999999998</v>
      </c>
      <c r="F16" s="57">
        <f>[2]Gas2018!F16</f>
        <v>206792.29000000004</v>
      </c>
      <c r="G16" s="57">
        <f>[2]Gas2018!G16</f>
        <v>235300.58</v>
      </c>
      <c r="H16" s="57">
        <f>[2]Gas2018!H16</f>
        <v>278286.01</v>
      </c>
      <c r="I16" s="57">
        <f>[2]Gas2018!I16</f>
        <v>276397.68</v>
      </c>
      <c r="J16" s="57">
        <f>[2]Gas2018!J16</f>
        <v>278791.61</v>
      </c>
      <c r="K16" s="57">
        <f>[2]Gas2018!K16</f>
        <v>183382.37</v>
      </c>
      <c r="L16" s="57">
        <f>[2]Gas2018!L16</f>
        <v>183159.38999999998</v>
      </c>
      <c r="M16" s="57">
        <f>[2]Gas2018!M16</f>
        <v>191085.6</v>
      </c>
      <c r="N16" s="57">
        <f>[2]Gas2018!N16</f>
        <v>174899.92</v>
      </c>
      <c r="P16" s="13">
        <f t="shared" si="0"/>
        <v>2435962.6999999997</v>
      </c>
    </row>
    <row r="17" spans="1:16" ht="22.5" customHeight="1">
      <c r="A17" s="15">
        <v>1811</v>
      </c>
      <c r="B17" s="3" t="s">
        <v>24</v>
      </c>
      <c r="C17" s="57">
        <v>115342.33000000002</v>
      </c>
      <c r="D17" s="57">
        <f>[2]Gas2018!D17</f>
        <v>106674.95</v>
      </c>
      <c r="E17" s="57">
        <f>[2]Gas2018!E17</f>
        <v>202380.94999999995</v>
      </c>
      <c r="F17" s="57">
        <f>[2]Gas2018!F17</f>
        <v>246638.38999999998</v>
      </c>
      <c r="G17" s="57">
        <f>[2]Gas2018!G17</f>
        <v>311438.84000000003</v>
      </c>
      <c r="H17" s="57">
        <f>[2]Gas2018!H17</f>
        <v>306795.05</v>
      </c>
      <c r="I17" s="57">
        <f>[2]Gas2018!I17</f>
        <v>229119.81999999998</v>
      </c>
      <c r="J17" s="57">
        <f>[2]Gas2018!J17</f>
        <v>217193.68000000002</v>
      </c>
      <c r="K17" s="57">
        <f>[2]Gas2018!K17</f>
        <v>152860.35</v>
      </c>
      <c r="L17" s="57">
        <f>[2]Gas2018!L17</f>
        <v>143256.52999999997</v>
      </c>
      <c r="M17" s="57">
        <f>[2]Gas2018!M17</f>
        <v>139955.31</v>
      </c>
      <c r="N17" s="57">
        <f>[2]Gas2018!N17</f>
        <v>154294.25000000003</v>
      </c>
      <c r="O17" s="57">
        <f>[2]Gas2018!O17</f>
        <v>0</v>
      </c>
      <c r="P17" s="13">
        <f t="shared" si="0"/>
        <v>2325950.4500000002</v>
      </c>
    </row>
    <row r="18" spans="1:16" ht="22.5" customHeight="1">
      <c r="A18" s="15">
        <v>1812</v>
      </c>
      <c r="B18" s="3" t="s">
        <v>25</v>
      </c>
      <c r="C18" s="57">
        <v>178486.14</v>
      </c>
      <c r="D18" s="57">
        <f>[2]Gas2018!D18</f>
        <v>154678.95000000001</v>
      </c>
      <c r="E18" s="57">
        <f>[2]Gas2018!E18</f>
        <v>227293.24999999997</v>
      </c>
      <c r="F18" s="57">
        <f>[2]Gas2018!F18</f>
        <v>238103.24000000002</v>
      </c>
      <c r="G18" s="57">
        <f>[2]Gas2018!G18</f>
        <v>272548.46000000002</v>
      </c>
      <c r="H18" s="57">
        <f>[2]Gas2018!H18</f>
        <v>303024.12</v>
      </c>
      <c r="I18" s="57">
        <f>[2]Gas2018!I18</f>
        <v>360859.02</v>
      </c>
      <c r="J18" s="57">
        <f>[2]Gas2018!J18</f>
        <v>334704.75</v>
      </c>
      <c r="K18" s="57">
        <f>[2]Gas2018!K18</f>
        <v>235793.43</v>
      </c>
      <c r="L18" s="57">
        <f>[2]Gas2018!L18</f>
        <v>247265.96999999997</v>
      </c>
      <c r="M18" s="57">
        <f>[2]Gas2018!M18</f>
        <v>279773.72000000003</v>
      </c>
      <c r="N18" s="57">
        <f>[2]Gas2018!N18</f>
        <v>264697.88</v>
      </c>
      <c r="P18" s="13">
        <f t="shared" si="0"/>
        <v>3097228.93</v>
      </c>
    </row>
    <row r="19" spans="1:16" ht="22.5" customHeight="1">
      <c r="A19" s="15">
        <v>1813</v>
      </c>
      <c r="B19" s="3" t="s">
        <v>26</v>
      </c>
      <c r="C19" s="57">
        <v>140939.82000000004</v>
      </c>
      <c r="D19" s="57">
        <f>[2]Gas2018!D19</f>
        <v>128880.36</v>
      </c>
      <c r="E19" s="57">
        <f>[2]Gas2018!E19</f>
        <v>198061.69</v>
      </c>
      <c r="F19" s="57">
        <f>[2]Gas2018!F19</f>
        <v>198441.53</v>
      </c>
      <c r="G19" s="57">
        <f>[2]Gas2018!G19</f>
        <v>227332.56999999998</v>
      </c>
      <c r="H19" s="57">
        <f>[2]Gas2018!H19</f>
        <v>236398.19</v>
      </c>
      <c r="I19" s="57">
        <f>[2]Gas2018!I19</f>
        <v>293495.79000000004</v>
      </c>
      <c r="J19" s="57">
        <f>[2]Gas2018!J19</f>
        <v>278053.31</v>
      </c>
      <c r="K19" s="57">
        <f>[2]Gas2018!K19</f>
        <v>203634.85</v>
      </c>
      <c r="L19" s="57">
        <f>[2]Gas2018!L19</f>
        <v>216924.81</v>
      </c>
      <c r="M19" s="57">
        <f>[2]Gas2018!M19</f>
        <v>235110.28999999998</v>
      </c>
      <c r="N19" s="57">
        <f>[2]Gas2018!N19</f>
        <v>207028.54000000004</v>
      </c>
      <c r="O19" s="57">
        <f>[2]Gas2018!O19</f>
        <v>0</v>
      </c>
      <c r="P19" s="13">
        <f t="shared" si="0"/>
        <v>2564301.75</v>
      </c>
    </row>
    <row r="20" spans="1:16" ht="22.5" customHeight="1">
      <c r="A20" s="15">
        <v>1814</v>
      </c>
      <c r="B20" s="3" t="s">
        <v>27</v>
      </c>
      <c r="C20" s="57">
        <v>204771.25</v>
      </c>
      <c r="D20" s="57">
        <f>[2]Gas2018!D20</f>
        <v>189002.86</v>
      </c>
      <c r="E20" s="57">
        <f>[2]Gas2018!E20</f>
        <v>279748.09000000003</v>
      </c>
      <c r="F20" s="57">
        <f>[2]Gas2018!F20</f>
        <v>293258.62999999995</v>
      </c>
      <c r="G20" s="57">
        <f>[2]Gas2018!G20</f>
        <v>333068.63999999996</v>
      </c>
      <c r="H20" s="57">
        <f>[2]Gas2018!H20</f>
        <v>378238.06</v>
      </c>
      <c r="I20" s="57">
        <f>[2]Gas2018!I20</f>
        <v>428193.04</v>
      </c>
      <c r="J20" s="57">
        <f>[2]Gas2018!J20</f>
        <v>439432.68</v>
      </c>
      <c r="K20" s="57">
        <f>[2]Gas2018!K20</f>
        <v>325197.12999999995</v>
      </c>
      <c r="L20" s="57">
        <f>[2]Gas2018!L20</f>
        <v>322305.07</v>
      </c>
      <c r="M20" s="57">
        <f>[2]Gas2018!M20</f>
        <v>335071.82999999996</v>
      </c>
      <c r="N20" s="57">
        <f>[2]Gas2018!N20</f>
        <v>337922.18999999994</v>
      </c>
      <c r="O20" s="57">
        <f>[2]Gas2018!O20</f>
        <v>0</v>
      </c>
      <c r="P20" s="13">
        <f t="shared" si="0"/>
        <v>3866209.4699999997</v>
      </c>
    </row>
    <row r="21" spans="1:16" ht="22.5" customHeight="1">
      <c r="A21" s="15">
        <v>1815</v>
      </c>
      <c r="B21" s="3" t="s">
        <v>28</v>
      </c>
      <c r="C21" s="57">
        <v>172457.46</v>
      </c>
      <c r="D21" s="57">
        <f>[2]Gas2018!D21</f>
        <v>169501.05000000002</v>
      </c>
      <c r="E21" s="57">
        <f>[2]Gas2018!E21</f>
        <v>250850.95999999996</v>
      </c>
      <c r="F21" s="57">
        <f>[2]Gas2018!F21</f>
        <v>238962.74000000002</v>
      </c>
      <c r="G21" s="57">
        <f>[2]Gas2018!G21</f>
        <v>272683.45</v>
      </c>
      <c r="H21" s="57">
        <f>[2]Gas2018!H21</f>
        <v>315320.89000000007</v>
      </c>
      <c r="I21" s="57">
        <f>[2]Gas2018!I21</f>
        <v>356158.49</v>
      </c>
      <c r="J21" s="57">
        <f>[2]Gas2018!J21</f>
        <v>349069.38</v>
      </c>
      <c r="K21" s="57">
        <f>[2]Gas2018!K21</f>
        <v>281729.15000000002</v>
      </c>
      <c r="L21" s="57">
        <f>[2]Gas2018!L21</f>
        <v>261704.33000000002</v>
      </c>
      <c r="M21" s="57">
        <f>[2]Gas2018!M21</f>
        <v>270260.92</v>
      </c>
      <c r="N21" s="57">
        <f>[2]Gas2018!N21</f>
        <v>259870.11</v>
      </c>
      <c r="O21" s="57">
        <f>[2]Gas2018!O21</f>
        <v>0</v>
      </c>
      <c r="P21" s="13">
        <f t="shared" si="0"/>
        <v>3198568.9299999997</v>
      </c>
    </row>
    <row r="22" spans="1:16">
      <c r="A22" s="15"/>
      <c r="C22" s="1"/>
      <c r="D22" s="57"/>
      <c r="E22" s="18"/>
      <c r="F22" s="1"/>
      <c r="G22" s="1"/>
      <c r="H22" s="1"/>
      <c r="I22" s="1"/>
      <c r="J22" s="1"/>
      <c r="K22" s="1"/>
      <c r="L22" s="1"/>
      <c r="M22" s="1"/>
      <c r="N22" s="57"/>
    </row>
    <row r="23" spans="1:16">
      <c r="A23" s="15"/>
      <c r="G23" s="1"/>
      <c r="H23" s="1"/>
    </row>
    <row r="24" spans="1:16" s="13" customFormat="1">
      <c r="A24" s="16" t="s">
        <v>14</v>
      </c>
      <c r="C24" s="13">
        <f t="shared" ref="C24:N24" si="1">SUM(C8:C21)</f>
        <v>2236837.7500000005</v>
      </c>
      <c r="D24" s="13">
        <f t="shared" si="1"/>
        <v>2000621.1600000004</v>
      </c>
      <c r="E24" s="13">
        <f t="shared" si="1"/>
        <v>2989205.46</v>
      </c>
      <c r="F24" s="13">
        <f t="shared" si="1"/>
        <v>2932161.02</v>
      </c>
      <c r="G24" s="13">
        <f t="shared" si="1"/>
        <v>3380123.1700000004</v>
      </c>
      <c r="H24" s="13">
        <f t="shared" si="1"/>
        <v>4072853.89</v>
      </c>
      <c r="I24" s="13">
        <f>SUM(I8:I21)</f>
        <v>4952512.1000000006</v>
      </c>
      <c r="J24" s="13">
        <f t="shared" si="1"/>
        <v>4830708.07</v>
      </c>
      <c r="K24" s="13">
        <f t="shared" si="1"/>
        <v>3446235.7</v>
      </c>
      <c r="L24" s="13">
        <f t="shared" si="1"/>
        <v>3359182.4799999995</v>
      </c>
      <c r="M24" s="13">
        <f t="shared" si="1"/>
        <v>3455302.1</v>
      </c>
      <c r="N24" s="13">
        <f t="shared" si="1"/>
        <v>3217849.52</v>
      </c>
      <c r="P24" s="13">
        <f>SUM(P8:P21)</f>
        <v>40873592.419999994</v>
      </c>
    </row>
    <row r="25" spans="1:16" ht="10">
      <c r="P25" s="29">
        <f>SUM(C24:N24)-P24</f>
        <v>0</v>
      </c>
    </row>
    <row r="27" spans="1:16">
      <c r="B27" s="1" t="s">
        <v>34</v>
      </c>
      <c r="C27" s="1" t="s">
        <v>35</v>
      </c>
    </row>
  </sheetData>
  <mergeCells count="3">
    <mergeCell ref="A1:P1"/>
    <mergeCell ref="A2:P2"/>
    <mergeCell ref="A3:P3"/>
  </mergeCells>
  <phoneticPr fontId="5" type="noConversion"/>
  <printOptions horizontalCentered="1"/>
  <pageMargins left="0.5" right="0.5" top="0.5" bottom="0.5" header="0.25" footer="0.25"/>
  <pageSetup scale="9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7"/>
  <sheetViews>
    <sheetView showGridLines="0" workbookViewId="0">
      <pane xSplit="2" ySplit="6" topLeftCell="C7" activePane="bottomRight" state="frozen"/>
      <selection activeCell="C4" sqref="C4"/>
      <selection pane="topRight" activeCell="C4" sqref="C4"/>
      <selection pane="bottomLeft" activeCell="C4" sqref="C4"/>
      <selection pane="bottomRight" activeCell="A3" sqref="A3:P3"/>
    </sheetView>
  </sheetViews>
  <sheetFormatPr defaultColWidth="9.1796875" defaultRowHeight="10.5"/>
  <cols>
    <col min="1" max="1" width="5.26953125" style="17" customWidth="1"/>
    <col min="2" max="2" width="12.7265625" style="3" customWidth="1"/>
    <col min="3" max="14" width="8.81640625" style="3" customWidth="1"/>
    <col min="15" max="15" width="1.26953125" style="3" customWidth="1"/>
    <col min="16" max="16" width="10.26953125" style="13" customWidth="1"/>
    <col min="17" max="16384" width="9.1796875" style="3"/>
  </cols>
  <sheetData>
    <row r="1" spans="1:17">
      <c r="A1" s="95" t="s">
        <v>65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</row>
    <row r="2" spans="1:17">
      <c r="A2" s="95" t="s">
        <v>31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</row>
    <row r="3" spans="1:17">
      <c r="A3" s="91">
        <v>28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53"/>
    </row>
    <row r="5" spans="1:17">
      <c r="J5" s="60"/>
    </row>
    <row r="6" spans="1:17">
      <c r="A6" s="15" t="s">
        <v>0</v>
      </c>
      <c r="B6" s="44" t="s">
        <v>33</v>
      </c>
      <c r="C6" s="22" t="s">
        <v>1</v>
      </c>
      <c r="D6" s="22" t="s">
        <v>2</v>
      </c>
      <c r="E6" s="22" t="s">
        <v>3</v>
      </c>
      <c r="F6" s="22" t="s">
        <v>4</v>
      </c>
      <c r="G6" s="22" t="s">
        <v>5</v>
      </c>
      <c r="H6" s="22" t="s">
        <v>6</v>
      </c>
      <c r="I6" s="22" t="s">
        <v>7</v>
      </c>
      <c r="J6" s="22" t="s">
        <v>8</v>
      </c>
      <c r="K6" s="22" t="s">
        <v>9</v>
      </c>
      <c r="L6" s="22" t="s">
        <v>10</v>
      </c>
      <c r="M6" s="22" t="s">
        <v>11</v>
      </c>
      <c r="N6" s="22" t="s">
        <v>12</v>
      </c>
      <c r="O6" s="21"/>
      <c r="P6" s="23" t="s">
        <v>32</v>
      </c>
      <c r="Q6" s="21"/>
    </row>
    <row r="7" spans="1:17">
      <c r="A7" s="15"/>
    </row>
    <row r="8" spans="1:17" ht="22.5" customHeight="1">
      <c r="A8" s="15">
        <v>1800</v>
      </c>
      <c r="B8" s="3" t="s">
        <v>62</v>
      </c>
      <c r="C8" s="57">
        <v>217762.15000000002</v>
      </c>
      <c r="D8" s="57">
        <f>[2]Diesel2018!D8</f>
        <v>216952.42000000004</v>
      </c>
      <c r="E8" s="57">
        <f>[2]Diesel2018!E8</f>
        <v>262974.90000000002</v>
      </c>
      <c r="F8" s="57">
        <f>[2]Diesel2018!F8</f>
        <v>257395.9</v>
      </c>
      <c r="G8" s="57">
        <f>[2]Diesel2018!G8</f>
        <v>274340.51</v>
      </c>
      <c r="H8" s="57">
        <f>[2]Diesel2018!H8</f>
        <v>253631.71</v>
      </c>
      <c r="I8" s="57">
        <f>[2]Diesel2018!I8</f>
        <v>249988.32</v>
      </c>
      <c r="J8" s="57">
        <f>[2]Diesel2018!J8</f>
        <v>284987.55</v>
      </c>
      <c r="K8" s="57">
        <f>[2]Diesel2018!K8</f>
        <v>272006.89</v>
      </c>
      <c r="L8" s="57">
        <f>[2]Diesel2018!L8</f>
        <v>280299.82</v>
      </c>
      <c r="M8" s="57">
        <f>[2]Diesel2018!M8</f>
        <v>233548.26</v>
      </c>
      <c r="N8" s="57">
        <f>[2]Diesel2018!N8</f>
        <v>243624.04</v>
      </c>
      <c r="P8" s="13">
        <f t="shared" ref="P8:P21" si="0">SUM(C8:O8)</f>
        <v>3047512.4699999997</v>
      </c>
    </row>
    <row r="9" spans="1:17" ht="22.5" customHeight="1">
      <c r="A9" s="15">
        <v>1801</v>
      </c>
      <c r="B9" s="3" t="s">
        <v>61</v>
      </c>
      <c r="C9" s="57">
        <v>168873.4</v>
      </c>
      <c r="D9" s="57">
        <f>[2]Diesel2018!D9</f>
        <v>172687.69</v>
      </c>
      <c r="E9" s="57">
        <f>[2]Diesel2018!E9</f>
        <v>208033.2</v>
      </c>
      <c r="F9" s="57">
        <f>[2]Diesel2018!F9</f>
        <v>205719.81</v>
      </c>
      <c r="G9" s="57">
        <f>[2]Diesel2018!G9</f>
        <v>223073.39</v>
      </c>
      <c r="H9" s="57">
        <f>[2]Diesel2018!H9</f>
        <v>208120.06</v>
      </c>
      <c r="I9" s="57">
        <f>[2]Diesel2018!I9</f>
        <v>207258.01</v>
      </c>
      <c r="J9" s="57">
        <f>[2]Diesel2018!J9</f>
        <v>235023.13</v>
      </c>
      <c r="K9" s="57">
        <f>[2]Diesel2018!K9</f>
        <v>220487.88</v>
      </c>
      <c r="L9" s="57">
        <f>[2]Diesel2018!L9</f>
        <v>217654.19</v>
      </c>
      <c r="M9" s="57">
        <f>[2]Diesel2018!M9</f>
        <v>186551.3</v>
      </c>
      <c r="N9" s="57">
        <f>[2]Diesel2018!N9</f>
        <v>176089.72</v>
      </c>
      <c r="O9" s="57">
        <f>[2]Diesel2018!O9</f>
        <v>0</v>
      </c>
      <c r="P9" s="13">
        <f t="shared" si="0"/>
        <v>2429571.7799999998</v>
      </c>
    </row>
    <row r="10" spans="1:17" ht="22.5" customHeight="1">
      <c r="A10" s="15">
        <v>1804</v>
      </c>
      <c r="B10" s="3" t="s">
        <v>17</v>
      </c>
      <c r="C10" s="57">
        <v>163251.39000000001</v>
      </c>
      <c r="D10" s="57">
        <f>[2]Diesel2018!D10</f>
        <v>186239.53999999998</v>
      </c>
      <c r="E10" s="57">
        <f>[2]Diesel2018!E10</f>
        <v>210587.92</v>
      </c>
      <c r="F10" s="57">
        <f>[2]Diesel2018!F10</f>
        <v>207807.01</v>
      </c>
      <c r="G10" s="57">
        <f>[2]Diesel2018!G10</f>
        <v>94099.68</v>
      </c>
      <c r="H10" s="57">
        <f>[2]Diesel2018!H10</f>
        <v>155584.9</v>
      </c>
      <c r="I10" s="57">
        <f>[2]Diesel2018!I10</f>
        <v>181181.95</v>
      </c>
      <c r="J10" s="57">
        <f>[2]Diesel2018!J10</f>
        <v>222771.28</v>
      </c>
      <c r="K10" s="57">
        <f>[2]Diesel2018!K10</f>
        <v>202792.17</v>
      </c>
      <c r="L10" s="57">
        <f>[2]Diesel2018!L10</f>
        <v>217785.43</v>
      </c>
      <c r="M10" s="57">
        <f>[2]Diesel2018!M10</f>
        <v>186992.4</v>
      </c>
      <c r="N10" s="57">
        <f>[2]Diesel2018!N10</f>
        <v>183558.66</v>
      </c>
      <c r="O10" s="57">
        <f>[2]Diesel2018!O10</f>
        <v>0</v>
      </c>
      <c r="P10" s="13">
        <f t="shared" si="0"/>
        <v>2212652.33</v>
      </c>
    </row>
    <row r="11" spans="1:17" ht="22.5" customHeight="1">
      <c r="A11" s="15">
        <v>1805</v>
      </c>
      <c r="B11" s="3" t="s">
        <v>18</v>
      </c>
      <c r="C11" s="57">
        <v>143647.47</v>
      </c>
      <c r="D11" s="57">
        <f>[2]Diesel2018!D11</f>
        <v>170367.67</v>
      </c>
      <c r="E11" s="57">
        <f>[2]Diesel2018!E11</f>
        <v>189581.13</v>
      </c>
      <c r="F11" s="57">
        <f>[2]Diesel2018!F11</f>
        <v>184119.28</v>
      </c>
      <c r="G11" s="57">
        <f>[2]Diesel2018!G11</f>
        <v>97180.15</v>
      </c>
      <c r="H11" s="57">
        <f>[2]Diesel2018!H11</f>
        <v>176188.01</v>
      </c>
      <c r="I11" s="57">
        <f>[2]Diesel2018!I11</f>
        <v>201825.62</v>
      </c>
      <c r="J11" s="57">
        <f>[2]Diesel2018!J11</f>
        <v>252651.12</v>
      </c>
      <c r="K11" s="57">
        <f>[2]Diesel2018!K11</f>
        <v>240469.65</v>
      </c>
      <c r="L11" s="57">
        <f>[2]Diesel2018!L11</f>
        <v>234269.58</v>
      </c>
      <c r="M11" s="57">
        <f>[2]Diesel2018!M11</f>
        <v>185205.78</v>
      </c>
      <c r="N11" s="57">
        <f>[2]Diesel2018!N11</f>
        <v>162874.54</v>
      </c>
      <c r="O11" s="57">
        <f>[2]Diesel2018!O11</f>
        <v>0</v>
      </c>
      <c r="P11" s="13">
        <f t="shared" si="0"/>
        <v>2238380</v>
      </c>
    </row>
    <row r="12" spans="1:17" ht="22.5" customHeight="1">
      <c r="A12" s="15">
        <v>1806</v>
      </c>
      <c r="B12" s="3" t="s">
        <v>19</v>
      </c>
      <c r="C12" s="57">
        <v>157527.81</v>
      </c>
      <c r="D12" s="57">
        <f>[2]Diesel2018!D12</f>
        <v>177004.84999999998</v>
      </c>
      <c r="E12" s="57">
        <f>[2]Diesel2018!E12</f>
        <v>262593.8</v>
      </c>
      <c r="F12" s="57">
        <f>[2]Diesel2018!F12</f>
        <v>300609.15999999997</v>
      </c>
      <c r="G12" s="57">
        <f>[2]Diesel2018!G12</f>
        <v>352560.63</v>
      </c>
      <c r="H12" s="57">
        <f>[2]Diesel2018!H12</f>
        <v>269840.82</v>
      </c>
      <c r="I12" s="57">
        <f>[2]Diesel2018!I12</f>
        <v>211401.65</v>
      </c>
      <c r="J12" s="57">
        <f>[2]Diesel2018!J12</f>
        <v>259432.3</v>
      </c>
      <c r="K12" s="57">
        <f>[2]Diesel2018!K12</f>
        <v>202367.53</v>
      </c>
      <c r="L12" s="57">
        <f>[2]Diesel2018!L12</f>
        <v>215912.1</v>
      </c>
      <c r="M12" s="57">
        <f>[2]Diesel2018!M12</f>
        <v>188037.22</v>
      </c>
      <c r="N12" s="57">
        <f>[2]Diesel2018!N12</f>
        <v>178823.61</v>
      </c>
      <c r="O12" s="57">
        <f>[2]Diesel2018!O12</f>
        <v>0</v>
      </c>
      <c r="P12" s="13">
        <f t="shared" si="0"/>
        <v>2776111.48</v>
      </c>
    </row>
    <row r="13" spans="1:17" ht="22.5" customHeight="1">
      <c r="A13" s="15">
        <v>1807</v>
      </c>
      <c r="B13" s="3" t="s">
        <v>20</v>
      </c>
      <c r="C13" s="57">
        <v>123253.52</v>
      </c>
      <c r="D13" s="57">
        <f>[2]Diesel2018!D13</f>
        <v>114564.95</v>
      </c>
      <c r="E13" s="57">
        <f>[2]Diesel2018!E13</f>
        <v>155460.95000000001</v>
      </c>
      <c r="F13" s="57">
        <f>[2]Diesel2018!F13</f>
        <v>206403.14</v>
      </c>
      <c r="G13" s="57">
        <f>[2]Diesel2018!G13</f>
        <v>261216.38</v>
      </c>
      <c r="H13" s="57">
        <f>[2]Diesel2018!H13</f>
        <v>165960.85</v>
      </c>
      <c r="I13" s="57">
        <f>[2]Diesel2018!I13</f>
        <v>149805.82</v>
      </c>
      <c r="J13" s="57">
        <f>[2]Diesel2018!J13</f>
        <v>186887.35</v>
      </c>
      <c r="K13" s="57">
        <f>[2]Diesel2018!K13</f>
        <v>172392.11</v>
      </c>
      <c r="L13" s="57">
        <f>[2]Diesel2018!L13</f>
        <v>190410.65</v>
      </c>
      <c r="M13" s="57">
        <f>[2]Diesel2018!M13</f>
        <v>145612.19</v>
      </c>
      <c r="N13" s="57">
        <f>[2]Diesel2018!N13</f>
        <v>146576.44</v>
      </c>
      <c r="O13" s="57">
        <f>[2]Diesel2018!O13</f>
        <v>0</v>
      </c>
      <c r="P13" s="13">
        <f t="shared" si="0"/>
        <v>2018544.35</v>
      </c>
    </row>
    <row r="14" spans="1:17" ht="22.5" customHeight="1">
      <c r="A14" s="15">
        <v>1808</v>
      </c>
      <c r="B14" s="3" t="s">
        <v>21</v>
      </c>
      <c r="C14" s="57">
        <v>136362.43</v>
      </c>
      <c r="D14" s="57">
        <f>[2]Diesel2018!D14</f>
        <v>133451.82999999999</v>
      </c>
      <c r="E14" s="57">
        <f>[2]Diesel2018!E14</f>
        <v>130533.19</v>
      </c>
      <c r="F14" s="57">
        <f>[2]Diesel2018!F14</f>
        <v>0</v>
      </c>
      <c r="G14" s="57">
        <f>[2]Diesel2018!G14</f>
        <v>0</v>
      </c>
      <c r="H14" s="57">
        <f>[2]Diesel2018!H14</f>
        <v>36026.01</v>
      </c>
      <c r="I14" s="57">
        <f>[2]Diesel2018!I14</f>
        <v>146699.41</v>
      </c>
      <c r="J14" s="57">
        <f>[2]Diesel2018!J14</f>
        <v>165645.46</v>
      </c>
      <c r="K14" s="57">
        <f>[2]Diesel2018!K14</f>
        <v>163932.04999999999</v>
      </c>
      <c r="L14" s="57">
        <f>[2]Diesel2018!L14</f>
        <v>205524.11</v>
      </c>
      <c r="M14" s="57">
        <f>[2]Diesel2018!M14</f>
        <v>176411.91</v>
      </c>
      <c r="N14" s="57">
        <f>[2]Diesel2018!N14</f>
        <v>192913.3</v>
      </c>
      <c r="O14" s="57">
        <f>[2]Diesel2018!O14</f>
        <v>0</v>
      </c>
      <c r="P14" s="13">
        <f t="shared" si="0"/>
        <v>1487499.6999999997</v>
      </c>
    </row>
    <row r="15" spans="1:17" ht="22.5" customHeight="1">
      <c r="A15" s="15">
        <v>1809</v>
      </c>
      <c r="B15" s="3" t="s">
        <v>22</v>
      </c>
      <c r="C15" s="57">
        <v>140594.01</v>
      </c>
      <c r="D15" s="57">
        <f>[2]Diesel2018!D15</f>
        <v>135261.28999999998</v>
      </c>
      <c r="E15" s="57">
        <f>[2]Diesel2018!E15</f>
        <v>126336.05</v>
      </c>
      <c r="F15" s="57">
        <f>[2]Diesel2018!F15</f>
        <v>0</v>
      </c>
      <c r="G15" s="57">
        <f>[2]Diesel2018!G15</f>
        <v>0</v>
      </c>
      <c r="H15" s="57">
        <f>[2]Diesel2018!H15</f>
        <v>29587.84</v>
      </c>
      <c r="I15" s="57">
        <f>[2]Diesel2018!I15</f>
        <v>124798.54</v>
      </c>
      <c r="J15" s="57">
        <f>[2]Diesel2018!J15</f>
        <v>146869.64000000001</v>
      </c>
      <c r="K15" s="57">
        <f>[2]Diesel2018!K15</f>
        <v>156172.75</v>
      </c>
      <c r="L15" s="57">
        <f>[2]Diesel2018!L15</f>
        <v>177704.63</v>
      </c>
      <c r="M15" s="57">
        <f>[2]Diesel2018!M15</f>
        <v>166866.54999999999</v>
      </c>
      <c r="N15" s="57">
        <f>[2]Diesel2018!N15</f>
        <v>164428.07999999999</v>
      </c>
      <c r="O15" s="57">
        <f>[2]Diesel2018!O15</f>
        <v>0</v>
      </c>
      <c r="P15" s="13">
        <f t="shared" si="0"/>
        <v>1368619.3800000001</v>
      </c>
    </row>
    <row r="16" spans="1:17" ht="22.5" customHeight="1">
      <c r="A16" s="15">
        <v>1810</v>
      </c>
      <c r="B16" s="3" t="s">
        <v>23</v>
      </c>
      <c r="C16" s="57">
        <v>98547.34</v>
      </c>
      <c r="D16" s="57">
        <f>[2]Diesel2018!D16</f>
        <v>89710.140000000014</v>
      </c>
      <c r="E16" s="57">
        <f>[2]Diesel2018!E16</f>
        <v>123223.73</v>
      </c>
      <c r="F16" s="57">
        <f>[2]Diesel2018!F16</f>
        <v>130719.88</v>
      </c>
      <c r="G16" s="57">
        <f>[2]Diesel2018!G16</f>
        <v>137133.26999999999</v>
      </c>
      <c r="H16" s="57">
        <f>[2]Diesel2018!H16</f>
        <v>122611.1</v>
      </c>
      <c r="I16" s="57">
        <f>[2]Diesel2018!I16</f>
        <v>110127.05</v>
      </c>
      <c r="J16" s="57">
        <f>[2]Diesel2018!J16</f>
        <v>112587.24</v>
      </c>
      <c r="K16" s="57">
        <f>[2]Diesel2018!K16</f>
        <v>107845.23</v>
      </c>
      <c r="L16" s="57">
        <f>[2]Diesel2018!L16</f>
        <v>124088.52</v>
      </c>
      <c r="M16" s="57">
        <f>[2]Diesel2018!M16</f>
        <v>105815.77</v>
      </c>
      <c r="N16" s="57">
        <f>[2]Diesel2018!N16</f>
        <v>102591.72</v>
      </c>
      <c r="O16" s="57">
        <f>[2]Diesel2018!O16</f>
        <v>0</v>
      </c>
      <c r="P16" s="13">
        <f t="shared" si="0"/>
        <v>1365000.99</v>
      </c>
    </row>
    <row r="17" spans="1:16" ht="22.5" customHeight="1">
      <c r="A17" s="15">
        <v>1811</v>
      </c>
      <c r="B17" s="3" t="s">
        <v>24</v>
      </c>
      <c r="C17" s="57">
        <v>95043.510000000009</v>
      </c>
      <c r="D17" s="57">
        <f>[2]Diesel2018!D17</f>
        <v>88185.420000000013</v>
      </c>
      <c r="E17" s="57">
        <f>[2]Diesel2018!E17</f>
        <v>135699.17000000001</v>
      </c>
      <c r="F17" s="57">
        <f>[2]Diesel2018!F17</f>
        <v>164353.32999999999</v>
      </c>
      <c r="G17" s="57">
        <f>[2]Diesel2018!G17</f>
        <v>177429.45</v>
      </c>
      <c r="H17" s="57">
        <f>[2]Diesel2018!H17</f>
        <v>132240.85999999999</v>
      </c>
      <c r="I17" s="57">
        <f>[2]Diesel2018!I17</f>
        <v>89454.89</v>
      </c>
      <c r="J17" s="57">
        <f>[2]Diesel2018!J17</f>
        <v>93844.56</v>
      </c>
      <c r="K17" s="57">
        <f>[2]Diesel2018!K17</f>
        <v>87093.55</v>
      </c>
      <c r="L17" s="57">
        <f>[2]Diesel2018!L17</f>
        <v>104247.85</v>
      </c>
      <c r="M17" s="57">
        <f>[2]Diesel2018!M17</f>
        <v>93388.33</v>
      </c>
      <c r="N17" s="57">
        <f>[2]Diesel2018!N17</f>
        <v>92120.35</v>
      </c>
      <c r="O17" s="57">
        <f>[2]Diesel2018!O17</f>
        <v>0</v>
      </c>
      <c r="P17" s="13">
        <f t="shared" si="0"/>
        <v>1353101.2700000005</v>
      </c>
    </row>
    <row r="18" spans="1:16" ht="22.5" customHeight="1">
      <c r="A18" s="15">
        <v>1812</v>
      </c>
      <c r="B18" s="3" t="s">
        <v>25</v>
      </c>
      <c r="C18" s="57">
        <v>159104.38</v>
      </c>
      <c r="D18" s="57">
        <f>[2]Diesel2018!D18</f>
        <v>150753.60000000001</v>
      </c>
      <c r="E18" s="57">
        <f>[2]Diesel2018!E18</f>
        <v>177100.86</v>
      </c>
      <c r="F18" s="57">
        <f>[2]Diesel2018!F18</f>
        <v>174940.92</v>
      </c>
      <c r="G18" s="57">
        <f>[2]Diesel2018!G18</f>
        <v>173586.03</v>
      </c>
      <c r="H18" s="57">
        <f>[2]Diesel2018!H18</f>
        <v>143652.32999999999</v>
      </c>
      <c r="I18" s="57">
        <f>[2]Diesel2018!I18</f>
        <v>144942</v>
      </c>
      <c r="J18" s="57">
        <f>[2]Diesel2018!J18</f>
        <v>164822.42000000001</v>
      </c>
      <c r="K18" s="57">
        <f>[2]Diesel2018!K18</f>
        <v>165355.21</v>
      </c>
      <c r="L18" s="57">
        <f>[2]Diesel2018!L18</f>
        <v>192561.69</v>
      </c>
      <c r="M18" s="57">
        <f>[2]Diesel2018!M18</f>
        <v>208373.53</v>
      </c>
      <c r="N18" s="57">
        <f>[2]Diesel2018!N18</f>
        <v>213472.91</v>
      </c>
      <c r="O18" s="57">
        <f>[2]Diesel2018!O18</f>
        <v>0</v>
      </c>
      <c r="P18" s="13">
        <f t="shared" si="0"/>
        <v>2068665.88</v>
      </c>
    </row>
    <row r="19" spans="1:16" ht="22.5" customHeight="1">
      <c r="A19" s="15">
        <v>1813</v>
      </c>
      <c r="B19" s="3" t="s">
        <v>26</v>
      </c>
      <c r="C19" s="57">
        <v>151686.5</v>
      </c>
      <c r="D19" s="57">
        <f>[2]Diesel2018!D19</f>
        <v>159364.19</v>
      </c>
      <c r="E19" s="57">
        <f>[2]Diesel2018!E19</f>
        <v>204243.03</v>
      </c>
      <c r="F19" s="57">
        <f>[2]Diesel2018!F19</f>
        <v>187643.67</v>
      </c>
      <c r="G19" s="57">
        <f>[2]Diesel2018!G19</f>
        <v>200468.34</v>
      </c>
      <c r="H19" s="57">
        <f>[2]Diesel2018!H19</f>
        <v>164548.12</v>
      </c>
      <c r="I19" s="57">
        <f>[2]Diesel2018!I19</f>
        <v>157720.01999999999</v>
      </c>
      <c r="J19" s="57">
        <f>[2]Diesel2018!J19</f>
        <v>167682.63</v>
      </c>
      <c r="K19" s="57">
        <f>[2]Diesel2018!K19</f>
        <v>172957.55</v>
      </c>
      <c r="L19" s="57">
        <f>[2]Diesel2018!L19</f>
        <v>218970.69</v>
      </c>
      <c r="M19" s="57">
        <f>[2]Diesel2018!M19</f>
        <v>225033.99</v>
      </c>
      <c r="N19" s="57">
        <f>[2]Diesel2018!N19</f>
        <v>224695.08</v>
      </c>
      <c r="O19" s="57">
        <f>[2]Diesel2018!O19</f>
        <v>0</v>
      </c>
      <c r="P19" s="13">
        <f t="shared" si="0"/>
        <v>2235013.81</v>
      </c>
    </row>
    <row r="20" spans="1:16" ht="22.5" customHeight="1">
      <c r="A20" s="15">
        <v>1814</v>
      </c>
      <c r="B20" s="3" t="s">
        <v>27</v>
      </c>
      <c r="C20" s="57">
        <v>145305.03999999998</v>
      </c>
      <c r="D20" s="57">
        <f>[2]Diesel2018!D20</f>
        <v>131518.07</v>
      </c>
      <c r="E20" s="57">
        <f>[2]Diesel2018!E20</f>
        <v>155260.4</v>
      </c>
      <c r="F20" s="57">
        <f>[2]Diesel2018!F20</f>
        <v>153509.31</v>
      </c>
      <c r="G20" s="57">
        <f>[2]Diesel2018!G20</f>
        <v>152502.26</v>
      </c>
      <c r="H20" s="57">
        <f>[2]Diesel2018!H20</f>
        <v>169730.92</v>
      </c>
      <c r="I20" s="57">
        <f>[2]Diesel2018!I20</f>
        <v>167479.29999999999</v>
      </c>
      <c r="J20" s="57">
        <f>[2]Diesel2018!J20</f>
        <v>162570.87</v>
      </c>
      <c r="K20" s="57">
        <f>[2]Diesel2018!K20</f>
        <v>151882.22</v>
      </c>
      <c r="L20" s="57">
        <f>[2]Diesel2018!L20</f>
        <v>156764.45000000001</v>
      </c>
      <c r="M20" s="57">
        <f>[2]Diesel2018!M20</f>
        <v>156806.42000000001</v>
      </c>
      <c r="N20" s="57">
        <f>[2]Diesel2018!N20</f>
        <v>131418.14000000001</v>
      </c>
      <c r="O20" s="57">
        <f>[2]Diesel2018!O20</f>
        <v>0</v>
      </c>
      <c r="P20" s="13">
        <f t="shared" si="0"/>
        <v>1834747.4</v>
      </c>
    </row>
    <row r="21" spans="1:16" ht="22.5" customHeight="1">
      <c r="A21" s="15">
        <v>1815</v>
      </c>
      <c r="B21" s="3" t="s">
        <v>28</v>
      </c>
      <c r="C21" s="57">
        <v>142273.15000000002</v>
      </c>
      <c r="D21" s="57">
        <f>[2]Diesel2018!D21</f>
        <v>139580.5</v>
      </c>
      <c r="E21" s="57">
        <f>[2]Diesel2018!E21</f>
        <v>155236.15</v>
      </c>
      <c r="F21" s="57">
        <f>[2]Diesel2018!F21</f>
        <v>168063.29</v>
      </c>
      <c r="G21" s="57">
        <f>[2]Diesel2018!G21</f>
        <v>166713.04999999999</v>
      </c>
      <c r="H21" s="57">
        <f>[2]Diesel2018!H21</f>
        <v>176677.97</v>
      </c>
      <c r="I21" s="57">
        <f>[2]Diesel2018!I21</f>
        <v>167003.69</v>
      </c>
      <c r="J21" s="57">
        <f>[2]Diesel2018!J21</f>
        <v>155283.35</v>
      </c>
      <c r="K21" s="57">
        <f>[2]Diesel2018!K21</f>
        <v>152240.26999999999</v>
      </c>
      <c r="L21" s="57">
        <f>[2]Diesel2018!L21</f>
        <v>164307.44</v>
      </c>
      <c r="M21" s="57">
        <f>[2]Diesel2018!M21</f>
        <v>145470.98000000001</v>
      </c>
      <c r="N21" s="57">
        <f>[2]Diesel2018!N21</f>
        <v>133068.6</v>
      </c>
      <c r="O21" s="57">
        <f>[2]Diesel2018!O21</f>
        <v>0</v>
      </c>
      <c r="P21" s="13">
        <f t="shared" si="0"/>
        <v>1865918.4400000002</v>
      </c>
    </row>
    <row r="22" spans="1:16">
      <c r="A22" s="15" t="s">
        <v>13</v>
      </c>
    </row>
    <row r="23" spans="1:16">
      <c r="A23" s="15"/>
      <c r="G23" s="1"/>
      <c r="H23" s="1"/>
    </row>
    <row r="24" spans="1:16" s="13" customFormat="1">
      <c r="A24" s="16" t="s">
        <v>14</v>
      </c>
      <c r="C24" s="13">
        <f t="shared" ref="C24:N24" si="1">SUM(C8:C21)</f>
        <v>2043232.1</v>
      </c>
      <c r="D24" s="13">
        <f t="shared" si="1"/>
        <v>2065642.16</v>
      </c>
      <c r="E24" s="13">
        <f t="shared" si="1"/>
        <v>2496864.4799999995</v>
      </c>
      <c r="F24" s="13">
        <f t="shared" si="1"/>
        <v>2341284.6999999997</v>
      </c>
      <c r="G24" s="13">
        <f t="shared" si="1"/>
        <v>2310303.14</v>
      </c>
      <c r="H24" s="13">
        <f t="shared" si="1"/>
        <v>2204401.5000000005</v>
      </c>
      <c r="I24" s="13">
        <f>SUM(I8:I21)</f>
        <v>2309686.27</v>
      </c>
      <c r="J24" s="13">
        <f t="shared" si="1"/>
        <v>2611058.9000000004</v>
      </c>
      <c r="K24" s="13">
        <f t="shared" si="1"/>
        <v>2467995.06</v>
      </c>
      <c r="L24" s="13">
        <f t="shared" si="1"/>
        <v>2700501.15</v>
      </c>
      <c r="M24" s="13">
        <f t="shared" si="1"/>
        <v>2404114.63</v>
      </c>
      <c r="N24" s="13">
        <f t="shared" si="1"/>
        <v>2346255.1900000004</v>
      </c>
      <c r="P24" s="13">
        <f>SUM(P8:P21)</f>
        <v>28301339.279999994</v>
      </c>
    </row>
    <row r="25" spans="1:16" ht="10">
      <c r="P25" s="29">
        <f>SUM(C24:N24)-P24</f>
        <v>0</v>
      </c>
    </row>
    <row r="27" spans="1:16">
      <c r="B27" s="1" t="s">
        <v>34</v>
      </c>
      <c r="C27" s="1" t="s">
        <v>35</v>
      </c>
    </row>
  </sheetData>
  <mergeCells count="3">
    <mergeCell ref="A1:P1"/>
    <mergeCell ref="A2:P2"/>
    <mergeCell ref="A3:P3"/>
  </mergeCells>
  <phoneticPr fontId="5" type="noConversion"/>
  <printOptions horizontalCentered="1"/>
  <pageMargins left="0.5" right="0.5" top="0.5" bottom="0.5" header="0.25" footer="0.25"/>
  <pageSetup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D29"/>
  <sheetViews>
    <sheetView showGridLines="0" workbookViewId="0">
      <pane xSplit="2" ySplit="6" topLeftCell="C13" activePane="bottomRight" state="frozen"/>
      <selection activeCell="C4" sqref="C4"/>
      <selection pane="topRight" activeCell="C4" sqref="C4"/>
      <selection pane="bottomLeft" activeCell="C4" sqref="C4"/>
      <selection pane="bottomRight" activeCell="K26" sqref="K26"/>
    </sheetView>
  </sheetViews>
  <sheetFormatPr defaultColWidth="9.1796875" defaultRowHeight="10.5"/>
  <cols>
    <col min="1" max="1" width="5.26953125" style="17" customWidth="1"/>
    <col min="2" max="2" width="12.7265625" style="3" customWidth="1"/>
    <col min="3" max="14" width="8.81640625" style="3" customWidth="1"/>
    <col min="15" max="15" width="10.7265625" style="3" hidden="1" customWidth="1"/>
    <col min="16" max="16" width="10.26953125" style="13" customWidth="1"/>
    <col min="17" max="16384" width="9.1796875" style="3"/>
  </cols>
  <sheetData>
    <row r="1" spans="1:30">
      <c r="A1" s="95" t="s">
        <v>65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</row>
    <row r="2" spans="1:30">
      <c r="A2" s="96" t="s">
        <v>67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</row>
    <row r="3" spans="1:30">
      <c r="A3" s="91" t="str">
        <f>Rest2018!A3</f>
        <v xml:space="preserve"> 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53"/>
    </row>
    <row r="6" spans="1:30">
      <c r="A6" s="15" t="s">
        <v>0</v>
      </c>
      <c r="B6" s="44" t="s">
        <v>33</v>
      </c>
      <c r="C6" s="22" t="s">
        <v>1</v>
      </c>
      <c r="D6" s="22" t="s">
        <v>2</v>
      </c>
      <c r="E6" s="22" t="s">
        <v>3</v>
      </c>
      <c r="F6" s="22" t="s">
        <v>4</v>
      </c>
      <c r="G6" s="22" t="s">
        <v>5</v>
      </c>
      <c r="H6" s="22" t="s">
        <v>6</v>
      </c>
      <c r="I6" s="22" t="s">
        <v>7</v>
      </c>
      <c r="J6" s="22" t="s">
        <v>8</v>
      </c>
      <c r="K6" s="22" t="s">
        <v>9</v>
      </c>
      <c r="L6" s="22" t="s">
        <v>10</v>
      </c>
      <c r="M6" s="22" t="s">
        <v>11</v>
      </c>
      <c r="N6" s="22" t="s">
        <v>12</v>
      </c>
      <c r="O6" s="21"/>
      <c r="P6" s="23" t="s">
        <v>32</v>
      </c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</row>
    <row r="7" spans="1:30">
      <c r="A7" s="15"/>
    </row>
    <row r="8" spans="1:30" ht="22.5" customHeight="1">
      <c r="A8" s="15">
        <v>1800</v>
      </c>
      <c r="B8" s="3" t="s">
        <v>62</v>
      </c>
      <c r="C8" s="57">
        <v>0</v>
      </c>
      <c r="D8" s="57">
        <v>0</v>
      </c>
      <c r="E8" s="57">
        <v>0</v>
      </c>
      <c r="F8" s="57">
        <v>0</v>
      </c>
      <c r="G8" s="57">
        <v>0</v>
      </c>
      <c r="H8" s="57">
        <v>0</v>
      </c>
      <c r="I8" s="57">
        <v>0</v>
      </c>
      <c r="J8" s="57">
        <v>0</v>
      </c>
      <c r="K8" s="57">
        <v>0</v>
      </c>
      <c r="L8" s="57">
        <v>0</v>
      </c>
      <c r="M8" s="57">
        <v>0</v>
      </c>
      <c r="N8" s="57">
        <v>0</v>
      </c>
      <c r="P8" s="13">
        <f t="shared" ref="P8:P21" si="0">SUM(C8:O8)</f>
        <v>0</v>
      </c>
    </row>
    <row r="9" spans="1:30" ht="22.5" customHeight="1">
      <c r="A9" s="15">
        <v>1801</v>
      </c>
      <c r="B9" s="3" t="s">
        <v>61</v>
      </c>
      <c r="C9" s="57">
        <v>0</v>
      </c>
      <c r="D9" s="57">
        <v>0</v>
      </c>
      <c r="E9" s="57">
        <v>0</v>
      </c>
      <c r="F9" s="57">
        <v>0</v>
      </c>
      <c r="G9" s="57">
        <v>0</v>
      </c>
      <c r="H9" s="57">
        <v>0</v>
      </c>
      <c r="I9" s="57">
        <v>0</v>
      </c>
      <c r="J9" s="57">
        <v>0</v>
      </c>
      <c r="K9" s="57">
        <v>0</v>
      </c>
      <c r="L9" s="57">
        <v>0</v>
      </c>
      <c r="M9" s="57">
        <v>0</v>
      </c>
      <c r="N9" s="57">
        <v>0</v>
      </c>
      <c r="P9" s="13">
        <f t="shared" si="0"/>
        <v>0</v>
      </c>
    </row>
    <row r="10" spans="1:30" ht="22.5" customHeight="1">
      <c r="A10" s="15">
        <v>1804</v>
      </c>
      <c r="B10" s="3" t="s">
        <v>17</v>
      </c>
      <c r="C10" s="57">
        <v>13248.079999999998</v>
      </c>
      <c r="D10" s="57">
        <v>12162.16</v>
      </c>
      <c r="E10" s="57">
        <v>14104.17</v>
      </c>
      <c r="F10" s="57">
        <v>13413.84</v>
      </c>
      <c r="G10" s="57">
        <v>8789.68</v>
      </c>
      <c r="H10" s="57">
        <v>19719.810000000001</v>
      </c>
      <c r="I10" s="57">
        <v>22293.61</v>
      </c>
      <c r="J10" s="57">
        <v>24951.64</v>
      </c>
      <c r="K10" s="57">
        <v>20921.989999999998</v>
      </c>
      <c r="L10" s="57">
        <v>23138.04</v>
      </c>
      <c r="M10" s="57">
        <v>20883.850000000002</v>
      </c>
      <c r="N10" s="57">
        <v>19525.900000000001</v>
      </c>
      <c r="P10" s="13">
        <f t="shared" si="0"/>
        <v>213152.77000000002</v>
      </c>
    </row>
    <row r="11" spans="1:30" ht="22.5" customHeight="1">
      <c r="A11" s="15">
        <v>1805</v>
      </c>
      <c r="B11" s="3" t="s">
        <v>18</v>
      </c>
      <c r="C11" s="57">
        <v>16227.61</v>
      </c>
      <c r="D11" s="57">
        <v>15282.25</v>
      </c>
      <c r="E11" s="57">
        <v>16522.030000000002</v>
      </c>
      <c r="F11" s="57">
        <v>14146.080000000002</v>
      </c>
      <c r="G11" s="57">
        <v>11760.210000000001</v>
      </c>
      <c r="H11" s="57">
        <v>24872.120000000003</v>
      </c>
      <c r="I11" s="57">
        <v>28618.009999999995</v>
      </c>
      <c r="J11" s="57">
        <v>30701.41</v>
      </c>
      <c r="K11" s="57">
        <v>27709.29</v>
      </c>
      <c r="L11" s="57">
        <v>24854.010000000002</v>
      </c>
      <c r="M11" s="57">
        <v>23830.73</v>
      </c>
      <c r="N11" s="57">
        <v>20497.32</v>
      </c>
      <c r="P11" s="13">
        <f t="shared" si="0"/>
        <v>255021.07000000004</v>
      </c>
    </row>
    <row r="12" spans="1:30" ht="22.5" customHeight="1">
      <c r="A12" s="15">
        <v>1806</v>
      </c>
      <c r="B12" s="3" t="s">
        <v>19</v>
      </c>
      <c r="C12" s="57">
        <v>25993.33</v>
      </c>
      <c r="D12" s="57">
        <v>23254.120000000003</v>
      </c>
      <c r="E12" s="57">
        <v>29574.71</v>
      </c>
      <c r="F12" s="57">
        <v>35161.170000000006</v>
      </c>
      <c r="G12" s="57">
        <v>41251.57</v>
      </c>
      <c r="H12" s="57">
        <v>38091.609999999993</v>
      </c>
      <c r="I12" s="57">
        <v>30787.550000000003</v>
      </c>
      <c r="J12" s="57">
        <v>34795.910000000003</v>
      </c>
      <c r="K12" s="57">
        <v>28190.289999999994</v>
      </c>
      <c r="L12" s="57">
        <v>30069.4</v>
      </c>
      <c r="M12" s="57">
        <v>27353.66</v>
      </c>
      <c r="N12" s="57">
        <v>24936.170000000002</v>
      </c>
      <c r="P12" s="13">
        <f t="shared" si="0"/>
        <v>369459.49</v>
      </c>
    </row>
    <row r="13" spans="1:30" ht="22.5" customHeight="1">
      <c r="A13" s="15">
        <v>1807</v>
      </c>
      <c r="B13" s="3" t="s">
        <v>20</v>
      </c>
      <c r="C13" s="57">
        <v>16265.100000000004</v>
      </c>
      <c r="D13" s="57">
        <v>15282.550000000001</v>
      </c>
      <c r="E13" s="57">
        <v>19801.78</v>
      </c>
      <c r="F13" s="57">
        <v>21807.24</v>
      </c>
      <c r="G13" s="57">
        <v>27871.69</v>
      </c>
      <c r="H13" s="57">
        <v>21788.719999999998</v>
      </c>
      <c r="I13" s="57">
        <v>23039.599999999999</v>
      </c>
      <c r="J13" s="57">
        <v>25003.65</v>
      </c>
      <c r="K13" s="57">
        <v>20708.169999999998</v>
      </c>
      <c r="L13" s="57">
        <v>23516.629999999997</v>
      </c>
      <c r="M13" s="57">
        <v>19012.5</v>
      </c>
      <c r="N13" s="57">
        <v>19073.580000000002</v>
      </c>
      <c r="P13" s="13">
        <f t="shared" si="0"/>
        <v>253171.21000000002</v>
      </c>
    </row>
    <row r="14" spans="1:30" ht="22.5" customHeight="1">
      <c r="A14" s="15">
        <v>1808</v>
      </c>
      <c r="B14" s="3" t="s">
        <v>21</v>
      </c>
      <c r="C14" s="57">
        <v>21589.300000000003</v>
      </c>
      <c r="D14" s="57">
        <v>18318.550000000003</v>
      </c>
      <c r="E14" s="57">
        <v>14649.330000000002</v>
      </c>
      <c r="F14" s="57">
        <v>0</v>
      </c>
      <c r="G14" s="57">
        <v>0</v>
      </c>
      <c r="H14" s="57">
        <v>5502.39</v>
      </c>
      <c r="I14" s="57">
        <v>26923.33</v>
      </c>
      <c r="J14" s="57">
        <v>31191.75</v>
      </c>
      <c r="K14" s="57">
        <v>27404.92</v>
      </c>
      <c r="L14" s="57">
        <v>28967.11</v>
      </c>
      <c r="M14" s="57">
        <v>28114.309999999998</v>
      </c>
      <c r="N14" s="57">
        <v>27135.159999999996</v>
      </c>
      <c r="P14" s="13">
        <f t="shared" si="0"/>
        <v>229796.15</v>
      </c>
    </row>
    <row r="15" spans="1:30" ht="22.5" customHeight="1">
      <c r="A15" s="15">
        <v>1809</v>
      </c>
      <c r="B15" s="3" t="s">
        <v>22</v>
      </c>
      <c r="C15" s="57">
        <v>19418.329999999998</v>
      </c>
      <c r="D15" s="57">
        <v>14844.86</v>
      </c>
      <c r="E15" s="57">
        <v>12817.710000000005</v>
      </c>
      <c r="F15" s="57">
        <v>0</v>
      </c>
      <c r="G15" s="57">
        <v>0</v>
      </c>
      <c r="H15" s="57">
        <v>5607.2699999999995</v>
      </c>
      <c r="I15" s="57">
        <v>23966.950000000004</v>
      </c>
      <c r="J15" s="57">
        <v>27919.56</v>
      </c>
      <c r="K15" s="57">
        <v>25360.289999999997</v>
      </c>
      <c r="L15" s="57">
        <v>26013.8</v>
      </c>
      <c r="M15" s="57">
        <v>25255.269999999997</v>
      </c>
      <c r="N15" s="57">
        <v>22646.510000000002</v>
      </c>
      <c r="O15" s="27"/>
      <c r="P15" s="13">
        <f t="shared" si="0"/>
        <v>203850.55</v>
      </c>
    </row>
    <row r="16" spans="1:30" ht="22.5" customHeight="1">
      <c r="A16" s="15">
        <v>1810</v>
      </c>
      <c r="B16" s="3" t="s">
        <v>23</v>
      </c>
      <c r="C16" s="57">
        <v>17017.02</v>
      </c>
      <c r="D16" s="57">
        <v>14524.869999999997</v>
      </c>
      <c r="E16" s="57">
        <v>17728.77</v>
      </c>
      <c r="F16" s="57">
        <v>17502.639999999996</v>
      </c>
      <c r="G16" s="57">
        <v>20770.88</v>
      </c>
      <c r="H16" s="57">
        <v>22247.010000000002</v>
      </c>
      <c r="I16" s="57">
        <v>21029.81</v>
      </c>
      <c r="J16" s="57">
        <v>22409.94</v>
      </c>
      <c r="K16" s="57">
        <v>18613.050000000003</v>
      </c>
      <c r="L16" s="57">
        <v>19176.059999999998</v>
      </c>
      <c r="M16" s="57">
        <v>17872.55</v>
      </c>
      <c r="N16" s="57">
        <v>17449.61</v>
      </c>
      <c r="P16" s="13">
        <f t="shared" si="0"/>
        <v>226342.20999999996</v>
      </c>
    </row>
    <row r="17" spans="1:16" ht="22.5" customHeight="1">
      <c r="A17" s="15">
        <v>1811</v>
      </c>
      <c r="B17" s="3" t="s">
        <v>24</v>
      </c>
      <c r="C17" s="57">
        <v>17251.57</v>
      </c>
      <c r="D17" s="57">
        <v>16550.22</v>
      </c>
      <c r="E17" s="57">
        <v>20128.299999999996</v>
      </c>
      <c r="F17" s="57">
        <v>21900.67</v>
      </c>
      <c r="G17" s="57">
        <v>28800.379999999997</v>
      </c>
      <c r="H17" s="57">
        <v>25250.880000000001</v>
      </c>
      <c r="I17" s="57">
        <v>18862.29</v>
      </c>
      <c r="J17" s="57">
        <v>19345.329999999994</v>
      </c>
      <c r="K17" s="57">
        <v>16119.999999999998</v>
      </c>
      <c r="L17" s="57">
        <v>16933.62</v>
      </c>
      <c r="M17" s="57">
        <v>15959.009999999998</v>
      </c>
      <c r="N17" s="57">
        <v>14588.099999999999</v>
      </c>
      <c r="P17" s="13">
        <f t="shared" si="0"/>
        <v>231690.37</v>
      </c>
    </row>
    <row r="18" spans="1:16" ht="22.5" customHeight="1">
      <c r="A18" s="15">
        <v>1812</v>
      </c>
      <c r="B18" s="3" t="s">
        <v>25</v>
      </c>
      <c r="C18" s="57">
        <v>22052.53</v>
      </c>
      <c r="D18" s="57">
        <v>18817.669999999998</v>
      </c>
      <c r="E18" s="57">
        <v>21466.200000000004</v>
      </c>
      <c r="F18" s="57">
        <v>19856.889999999996</v>
      </c>
      <c r="G18" s="57">
        <v>24796.629999999997</v>
      </c>
      <c r="H18" s="57">
        <v>24910.260000000002</v>
      </c>
      <c r="I18" s="57">
        <v>26674.849999999995</v>
      </c>
      <c r="J18" s="57">
        <v>25435.999999999996</v>
      </c>
      <c r="K18" s="57">
        <v>22931.379999999997</v>
      </c>
      <c r="L18" s="57">
        <v>26747.319999999996</v>
      </c>
      <c r="M18" s="57">
        <v>28105.729999999996</v>
      </c>
      <c r="N18" s="57">
        <v>23059.029999999995</v>
      </c>
      <c r="P18" s="13">
        <f t="shared" si="0"/>
        <v>284854.49</v>
      </c>
    </row>
    <row r="19" spans="1:16" ht="22.5" customHeight="1">
      <c r="A19" s="15">
        <v>1813</v>
      </c>
      <c r="B19" s="3" t="s">
        <v>26</v>
      </c>
      <c r="C19" s="57">
        <v>21803.16</v>
      </c>
      <c r="D19" s="57">
        <v>18476.7</v>
      </c>
      <c r="E19" s="57">
        <v>24962.09</v>
      </c>
      <c r="F19" s="57">
        <v>23369.09</v>
      </c>
      <c r="G19" s="57">
        <v>28075.100000000002</v>
      </c>
      <c r="H19" s="57">
        <v>26087.119999999999</v>
      </c>
      <c r="I19" s="57">
        <v>27177.250000000004</v>
      </c>
      <c r="J19" s="57">
        <v>28834.649999999998</v>
      </c>
      <c r="K19" s="57">
        <v>25754.420000000002</v>
      </c>
      <c r="L19" s="57">
        <v>28660.050000000003</v>
      </c>
      <c r="M19" s="57">
        <v>29911.569999999996</v>
      </c>
      <c r="N19" s="57">
        <v>28781.340000000004</v>
      </c>
      <c r="P19" s="13">
        <f t="shared" si="0"/>
        <v>311892.54000000004</v>
      </c>
    </row>
    <row r="20" spans="1:16" ht="22.5" customHeight="1">
      <c r="A20" s="15">
        <v>1814</v>
      </c>
      <c r="B20" s="3" t="s">
        <v>27</v>
      </c>
      <c r="C20" s="57">
        <v>0</v>
      </c>
      <c r="D20" s="57">
        <v>0</v>
      </c>
      <c r="E20" s="57">
        <v>0</v>
      </c>
      <c r="F20" s="57">
        <v>0</v>
      </c>
      <c r="G20" s="57">
        <v>0</v>
      </c>
      <c r="H20" s="57">
        <v>0</v>
      </c>
      <c r="I20" s="57">
        <v>0</v>
      </c>
      <c r="J20" s="57">
        <v>0</v>
      </c>
      <c r="K20" s="57">
        <v>0</v>
      </c>
      <c r="L20" s="57">
        <v>0</v>
      </c>
      <c r="M20" s="57">
        <v>0</v>
      </c>
      <c r="N20" s="57">
        <v>0</v>
      </c>
      <c r="P20" s="13">
        <f t="shared" si="0"/>
        <v>0</v>
      </c>
    </row>
    <row r="21" spans="1:16" ht="22.5" customHeight="1">
      <c r="A21" s="15">
        <v>1815</v>
      </c>
      <c r="B21" s="3" t="s">
        <v>28</v>
      </c>
      <c r="C21" s="57">
        <v>0</v>
      </c>
      <c r="D21" s="57">
        <v>0</v>
      </c>
      <c r="E21" s="57">
        <v>0</v>
      </c>
      <c r="F21" s="57">
        <v>0</v>
      </c>
      <c r="G21" s="57">
        <v>0</v>
      </c>
      <c r="H21" s="57">
        <v>0</v>
      </c>
      <c r="I21" s="57">
        <v>0</v>
      </c>
      <c r="J21" s="57">
        <v>0</v>
      </c>
      <c r="K21" s="57">
        <v>0</v>
      </c>
      <c r="L21" s="57">
        <v>0</v>
      </c>
      <c r="M21" s="57">
        <v>0</v>
      </c>
      <c r="N21" s="57">
        <v>0</v>
      </c>
      <c r="P21" s="13">
        <f t="shared" si="0"/>
        <v>0</v>
      </c>
    </row>
    <row r="22" spans="1:16">
      <c r="A22" s="15" t="s">
        <v>13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</row>
    <row r="23" spans="1:16">
      <c r="A23" s="15"/>
      <c r="G23" s="1"/>
      <c r="H23" s="1"/>
    </row>
    <row r="24" spans="1:16" s="13" customFormat="1">
      <c r="A24" s="16" t="s">
        <v>14</v>
      </c>
      <c r="C24" s="13">
        <f t="shared" ref="C24:N24" si="1">SUM(C8:C21)</f>
        <v>190866.03000000003</v>
      </c>
      <c r="D24" s="13">
        <f t="shared" si="1"/>
        <v>167513.95000000001</v>
      </c>
      <c r="E24" s="13">
        <f t="shared" si="1"/>
        <v>191755.09000000003</v>
      </c>
      <c r="F24" s="13">
        <f t="shared" si="1"/>
        <v>167157.62</v>
      </c>
      <c r="G24" s="13">
        <f t="shared" si="1"/>
        <v>192116.14</v>
      </c>
      <c r="H24" s="13">
        <f>SUM(H8:H21)</f>
        <v>214077.19000000003</v>
      </c>
      <c r="I24" s="13">
        <f t="shared" si="1"/>
        <v>249373.25</v>
      </c>
      <c r="J24" s="13">
        <f t="shared" si="1"/>
        <v>270589.84000000003</v>
      </c>
      <c r="K24" s="13">
        <f t="shared" si="1"/>
        <v>233713.80000000002</v>
      </c>
      <c r="L24" s="13">
        <f t="shared" si="1"/>
        <v>248076.04000000004</v>
      </c>
      <c r="M24" s="13">
        <f t="shared" si="1"/>
        <v>236299.18</v>
      </c>
      <c r="N24" s="13">
        <f t="shared" si="1"/>
        <v>217692.72</v>
      </c>
      <c r="P24" s="13">
        <f>SUM(P8:P21)</f>
        <v>2579230.8499999996</v>
      </c>
    </row>
    <row r="25" spans="1:16" ht="10">
      <c r="P25" s="29">
        <f>SUM(C24:N24)-P24</f>
        <v>0</v>
      </c>
    </row>
    <row r="27" spans="1:16">
      <c r="B27" s="1" t="s">
        <v>34</v>
      </c>
      <c r="C27" s="1" t="s">
        <v>35</v>
      </c>
    </row>
    <row r="28" spans="1:16">
      <c r="B28" s="1"/>
      <c r="C28" s="1"/>
    </row>
    <row r="29" spans="1:16">
      <c r="B29" s="1"/>
      <c r="C29" s="1"/>
      <c r="E29" s="3">
        <f>C24+D24+E24</f>
        <v>550135.07000000007</v>
      </c>
    </row>
  </sheetData>
  <mergeCells count="3">
    <mergeCell ref="A1:P1"/>
    <mergeCell ref="A2:P2"/>
    <mergeCell ref="A3:P3"/>
  </mergeCells>
  <phoneticPr fontId="5" type="noConversion"/>
  <printOptions horizontalCentered="1"/>
  <pageMargins left="0.5" right="0.5" top="0.5" bottom="0.5" header="0.25" footer="0.25"/>
  <pageSetup scale="95" orientation="landscape" r:id="rId1"/>
  <headerFooter alignWithMargins="0">
    <oddFooter>&amp;L&amp;8&amp;Z&amp;F&amp;A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49"/>
  <sheetViews>
    <sheetView showGridLines="0" tabSelected="1" zoomScale="140" zoomScaleNormal="140" workbookViewId="0">
      <pane xSplit="2" ySplit="6" topLeftCell="C7" activePane="bottomRight" state="frozen"/>
      <selection activeCell="D9" sqref="D9"/>
      <selection pane="topRight" activeCell="D9" sqref="D9"/>
      <selection pane="bottomLeft" activeCell="D9" sqref="D9"/>
      <selection pane="bottomRight" activeCell="N44" sqref="N44"/>
    </sheetView>
  </sheetViews>
  <sheetFormatPr defaultColWidth="9.1796875" defaultRowHeight="10.5"/>
  <cols>
    <col min="1" max="1" width="4.54296875" style="4" customWidth="1"/>
    <col min="2" max="2" width="13.26953125" style="4" customWidth="1"/>
    <col min="3" max="14" width="9.54296875" style="4" bestFit="1" customWidth="1"/>
    <col min="15" max="15" width="7.7265625" style="4" hidden="1" customWidth="1"/>
    <col min="16" max="16" width="10.26953125" style="4" customWidth="1"/>
    <col min="17" max="17" width="0" style="30" hidden="1" customWidth="1"/>
    <col min="18" max="16384" width="9.1796875" style="4"/>
  </cols>
  <sheetData>
    <row r="1" spans="1:17">
      <c r="A1" s="97" t="s">
        <v>65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</row>
    <row r="2" spans="1:17">
      <c r="A2" s="97" t="s">
        <v>39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</row>
    <row r="3" spans="1:17">
      <c r="A3" s="91" t="str">
        <f>Rest2018!A3</f>
        <v xml:space="preserve"> 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</row>
    <row r="5" spans="1:17">
      <c r="G5" s="51"/>
    </row>
    <row r="6" spans="1:17" s="7" customFormat="1">
      <c r="A6" s="5" t="s">
        <v>0</v>
      </c>
      <c r="B6" s="6" t="s">
        <v>33</v>
      </c>
      <c r="C6" s="24" t="s">
        <v>1</v>
      </c>
      <c r="D6" s="24" t="s">
        <v>2</v>
      </c>
      <c r="E6" s="24" t="s">
        <v>3</v>
      </c>
      <c r="F6" s="24" t="s">
        <v>4</v>
      </c>
      <c r="G6" s="24" t="s">
        <v>5</v>
      </c>
      <c r="H6" s="24" t="s">
        <v>6</v>
      </c>
      <c r="I6" s="24" t="s">
        <v>7</v>
      </c>
      <c r="J6" s="24" t="s">
        <v>8</v>
      </c>
      <c r="K6" s="24" t="s">
        <v>9</v>
      </c>
      <c r="L6" s="24" t="s">
        <v>10</v>
      </c>
      <c r="M6" s="24" t="s">
        <v>11</v>
      </c>
      <c r="N6" s="24" t="s">
        <v>12</v>
      </c>
      <c r="O6" s="20"/>
      <c r="P6" s="25" t="s">
        <v>32</v>
      </c>
      <c r="Q6" s="30"/>
    </row>
    <row r="7" spans="1:17" s="7" customFormat="1">
      <c r="A7" s="8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  <c r="Q7" s="30"/>
    </row>
    <row r="8" spans="1:17" s="3" customFormat="1">
      <c r="A8" s="15">
        <v>1800</v>
      </c>
      <c r="B8" s="3" t="s">
        <v>62</v>
      </c>
      <c r="C8" s="3">
        <f>Rest2018!D$12+Gift2018!C$8+Vend2018!D$12+Video2018!C$8</f>
        <v>305324.77</v>
      </c>
      <c r="D8" s="3">
        <f>Rest2018!E$12+Gift2018!D$8+Vend2018!E$12+Video2018!D$8</f>
        <v>275582.93</v>
      </c>
      <c r="E8" s="3">
        <f>Rest2018!F$12+Gift2018!E$8+Vend2018!F$12+Video2018!E$8</f>
        <v>387845.32</v>
      </c>
      <c r="F8" s="3">
        <f>Rest2018!G$12+Gift2018!F$8+Vend2018!G$12+Video2018!F$8</f>
        <v>395452.31000000006</v>
      </c>
      <c r="G8" s="3">
        <f>Rest2018!H$12+Gift2018!G$8+Vend2018!H$12+Video2018!G$8</f>
        <v>487645.52999999997</v>
      </c>
      <c r="H8" s="3">
        <f>Rest2018!I$12+Gift2018!H$8+Vend2018!I$12+Video2018!H$8</f>
        <v>542317.12</v>
      </c>
      <c r="I8" s="3">
        <f>Rest2018!J$12+Gift2018!I$8+Vend2018!J$12+Video2018!I$8</f>
        <v>632955.51</v>
      </c>
      <c r="J8" s="3">
        <f>Rest2018!K$12+Gift2018!J$8+Vend2018!K$12+Video2018!J$8</f>
        <v>620650.9</v>
      </c>
      <c r="K8" s="3">
        <f>Rest2018!L$12+Gift2018!K$8+Vend2018!L$12+Video2018!K$8</f>
        <v>447276.25</v>
      </c>
      <c r="L8" s="3">
        <f>Rest2018!M$12+Gift2018!L$8+Vend2018!M$12+Video2018!L$8</f>
        <v>436828.06</v>
      </c>
      <c r="M8" s="3">
        <f>Rest2018!N$12+Gift2018!M$8+Vend2018!N$12+Video2018!M$8</f>
        <v>423095.34</v>
      </c>
      <c r="N8" s="3">
        <f>Rest2018!O$12+Gift2018!N$8+Vend2018!O$12+Video2018!N$8</f>
        <v>378643.27</v>
      </c>
      <c r="P8" s="13">
        <f>SUM(C8:O8)</f>
        <v>5333617.3100000005</v>
      </c>
    </row>
    <row r="9" spans="1:17" s="3" customFormat="1">
      <c r="A9" s="15"/>
      <c r="P9" s="13"/>
    </row>
    <row r="10" spans="1:17" s="3" customFormat="1">
      <c r="A10" s="15">
        <v>1801</v>
      </c>
      <c r="B10" s="3" t="s">
        <v>61</v>
      </c>
      <c r="C10" s="3">
        <f>Rest2018!D$18+Gift2018!C$10+Vend2018!D$18+Video2018!C$10</f>
        <v>293742.15000000002</v>
      </c>
      <c r="D10" s="3">
        <f>Rest2018!E$18+Gift2018!D$10+Vend2018!E$18+Video2018!D$10</f>
        <v>268811.18</v>
      </c>
      <c r="E10" s="3">
        <f>Rest2018!F$18+Gift2018!E$10+Vend2018!F$18+Video2018!E$10</f>
        <v>403522.73000000004</v>
      </c>
      <c r="F10" s="3">
        <f>Rest2018!G$18+Gift2018!F$10+Vend2018!G$18+Video2018!F$10</f>
        <v>400421.41000000003</v>
      </c>
      <c r="G10" s="3">
        <f>Rest2018!H$18+Gift2018!G$10+Vend2018!H$18+Video2018!G$10</f>
        <v>480470.89</v>
      </c>
      <c r="H10" s="3">
        <f>Rest2018!I$18+Gift2018!H$10+Vend2018!I$18+Video2018!H$10</f>
        <v>582895.8600000001</v>
      </c>
      <c r="I10" s="3">
        <f>Rest2018!J$18+Gift2018!I$10+Vend2018!J$18+Video2018!I$10</f>
        <v>686643.71</v>
      </c>
      <c r="J10" s="3">
        <f>Rest2018!K$18+Gift2018!J$10+Vend2018!K$18+Video2018!J$10</f>
        <v>635114.81999999995</v>
      </c>
      <c r="K10" s="3">
        <f>Rest2018!L$18+Gift2018!K$10+Vend2018!L$18+Video2018!K$10</f>
        <v>437145.68</v>
      </c>
      <c r="L10" s="3">
        <f>Rest2018!M$18+Gift2018!L$10+Vend2018!M$18+Video2018!L$10</f>
        <v>425489.45</v>
      </c>
      <c r="M10" s="3">
        <f>Rest2018!N$18+Gift2018!M$10+Vend2018!N$18+Video2018!M$10</f>
        <v>417320.95</v>
      </c>
      <c r="N10" s="3">
        <f>Rest2018!O$18+Gift2018!N$10+Vend2018!O$18+Video2018!N$10</f>
        <v>370884.66000000003</v>
      </c>
      <c r="P10" s="13">
        <f>SUM(C10:O10)</f>
        <v>5402463.4900000012</v>
      </c>
    </row>
    <row r="11" spans="1:17" s="3" customFormat="1">
      <c r="A11" s="15"/>
      <c r="P11" s="13"/>
    </row>
    <row r="12" spans="1:17" s="7" customFormat="1" ht="11.25" hidden="1" customHeight="1">
      <c r="A12" s="8">
        <v>1802</v>
      </c>
      <c r="B12" s="7" t="s">
        <v>15</v>
      </c>
      <c r="C12" s="3">
        <f>Rest2018!D20+Gift2018!C12+Vend2018!D20+Video2018!C12</f>
        <v>0</v>
      </c>
      <c r="D12" s="3">
        <f>Rest2018!E20+Gift2018!D12+Vend2018!E20+Video2018!D12</f>
        <v>0</v>
      </c>
      <c r="E12" s="3">
        <f>Rest2018!F20+Gift2018!E12+Vend2018!F20+Video2018!E12</f>
        <v>0</v>
      </c>
      <c r="F12" s="3">
        <f>Rest2018!G20+Gift2018!F12+Vend2018!G20+Video2018!F12</f>
        <v>0</v>
      </c>
      <c r="G12" s="3">
        <f>Rest2018!H20+Gift2018!G12+Vend2018!H20+Video2018!G12</f>
        <v>0</v>
      </c>
      <c r="H12" s="3">
        <f>Rest2018!I20+Gift2018!H12+Vend2018!I20+Video2018!H12</f>
        <v>0</v>
      </c>
      <c r="I12" s="3">
        <f>Rest2018!J20+Gift2018!I12+Vend2018!J20+Video2018!I12</f>
        <v>0</v>
      </c>
      <c r="J12" s="3">
        <f>Rest2018!K20+Gift2018!J12+Vend2018!K20+Video2018!J12</f>
        <v>0</v>
      </c>
      <c r="K12" s="3">
        <f>Rest2018!L20+Gift2018!K12+Vend2018!L20+Video2018!K12</f>
        <v>0</v>
      </c>
      <c r="L12" s="3">
        <f>Rest2018!M20+Gift2018!L12+Vend2018!M20+Video2018!L12</f>
        <v>0</v>
      </c>
      <c r="M12" s="3">
        <f>Rest2018!N20+Gift2018!M12+Vend2018!N20+Video2018!M12</f>
        <v>0</v>
      </c>
      <c r="N12" s="3">
        <f>Rest2018!O20+Gift2018!N12+Vend2018!O20+Video2018!N12</f>
        <v>0</v>
      </c>
      <c r="O12" s="1"/>
      <c r="P12" s="2">
        <f>SUM(C12:O12)</f>
        <v>0</v>
      </c>
      <c r="Q12" s="30" t="s">
        <v>48</v>
      </c>
    </row>
    <row r="13" spans="1:17" s="7" customFormat="1" ht="11.25" hidden="1" customHeight="1">
      <c r="A13" s="8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1"/>
      <c r="P13" s="2"/>
      <c r="Q13" s="30"/>
    </row>
    <row r="14" spans="1:17" s="7" customFormat="1" ht="11.25" hidden="1" customHeight="1">
      <c r="A14" s="8">
        <v>1803</v>
      </c>
      <c r="B14" s="7" t="s">
        <v>16</v>
      </c>
      <c r="C14" s="3">
        <f>Rest2018!D22+Gift2018!C14+Vend2018!D22+Video2018!C14</f>
        <v>0</v>
      </c>
      <c r="D14" s="3">
        <f>Rest2018!E22+Gift2018!D14+Vend2018!E22+Video2018!D14</f>
        <v>0</v>
      </c>
      <c r="E14" s="3">
        <f>Rest2018!F22+Gift2018!E14+Vend2018!F22+Video2018!E14</f>
        <v>0</v>
      </c>
      <c r="F14" s="3">
        <f>Rest2018!G22+Gift2018!F14+Vend2018!G22+Video2018!F14</f>
        <v>0</v>
      </c>
      <c r="G14" s="3">
        <f>Rest2018!H22+Gift2018!G14+Vend2018!H22+Video2018!G14</f>
        <v>0</v>
      </c>
      <c r="H14" s="3">
        <f>Rest2018!I22+Gift2018!H14+Vend2018!I22+Video2018!H14</f>
        <v>0</v>
      </c>
      <c r="I14" s="3">
        <f>Rest2018!J22+Gift2018!I14+Vend2018!J22+Video2018!I14</f>
        <v>0</v>
      </c>
      <c r="J14" s="3">
        <f>Rest2018!K22+Gift2018!J14+Vend2018!K22+Video2018!J14</f>
        <v>0</v>
      </c>
      <c r="K14" s="3">
        <f>Rest2018!L22+Gift2018!K14+Vend2018!L22+Video2018!K14</f>
        <v>0</v>
      </c>
      <c r="L14" s="3">
        <f>Rest2018!M22+Gift2018!L14+Vend2018!M22+Video2018!L14</f>
        <v>0</v>
      </c>
      <c r="M14" s="3">
        <f>Rest2018!N22+Gift2018!M14+Vend2018!N22+Video2018!M14</f>
        <v>0</v>
      </c>
      <c r="N14" s="3">
        <f>Rest2018!O22+Gift2018!N14+Vend2018!O22+Video2018!N14</f>
        <v>0</v>
      </c>
      <c r="O14" s="1"/>
      <c r="P14" s="2">
        <f>SUM(C14:O14)</f>
        <v>0</v>
      </c>
      <c r="Q14" s="30" t="s">
        <v>48</v>
      </c>
    </row>
    <row r="15" spans="1:17" s="7" customFormat="1" ht="11.25" hidden="1" customHeight="1">
      <c r="A15" s="8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1"/>
      <c r="P15" s="2"/>
      <c r="Q15" s="30"/>
    </row>
    <row r="16" spans="1:17" s="7" customFormat="1">
      <c r="A16" s="8">
        <v>1804</v>
      </c>
      <c r="B16" s="7" t="s">
        <v>17</v>
      </c>
      <c r="C16" s="3">
        <f>Rest2018!D$29+Gift2018!C$16+Vend2018!D$28+Video2018!C$16</f>
        <v>161593.39000000001</v>
      </c>
      <c r="D16" s="3">
        <f>Rest2018!E$29+Gift2018!D$16+Vend2018!E$28+Video2018!D$16</f>
        <v>147226.20000000001</v>
      </c>
      <c r="E16" s="3">
        <f>Rest2018!F$29+Gift2018!E$16+Vend2018!F$28+Video2018!E$16</f>
        <v>214402.66</v>
      </c>
      <c r="F16" s="3">
        <f>Rest2018!G$29+Gift2018!F$16+Vend2018!G$28+Video2018!F$16</f>
        <v>224450.75</v>
      </c>
      <c r="G16" s="3">
        <f>Rest2018!H$29+Gift2018!G$16+Vend2018!H$28+Video2018!G$16</f>
        <v>262429.83</v>
      </c>
      <c r="H16" s="3">
        <f>Rest2018!I$29+Gift2018!H$16+Vend2018!I$28+Video2018!H$16</f>
        <v>340829.51</v>
      </c>
      <c r="I16" s="3">
        <f>Rest2018!J$29+Gift2018!I$16+Vend2018!J$28+Video2018!I$16</f>
        <v>393703.05</v>
      </c>
      <c r="J16" s="3">
        <f>Rest2018!K$29+Gift2018!J$16+Vend2018!K$28+Video2018!J$16</f>
        <v>387773.28</v>
      </c>
      <c r="K16" s="3">
        <f>Rest2018!L$29+Gift2018!K$16+Vend2018!L$28+Video2018!K$16</f>
        <v>273653.07</v>
      </c>
      <c r="L16" s="3">
        <f>Rest2018!M$29+Gift2018!L$16+Vend2018!M$28+Video2018!L$16</f>
        <v>262600.32000000001</v>
      </c>
      <c r="M16" s="3">
        <f>Rest2018!N$29+Gift2018!M$16+Vend2018!N$28+Video2018!M$16</f>
        <v>239201.15</v>
      </c>
      <c r="N16" s="3">
        <f>Rest2018!O$29+Gift2018!N$16+Vend2018!O$28+Video2018!N$16</f>
        <v>215302.15</v>
      </c>
      <c r="O16" s="1"/>
      <c r="P16" s="2">
        <f>SUM(C16:O16)</f>
        <v>3123165.3599999994</v>
      </c>
      <c r="Q16" s="30" t="s">
        <v>48</v>
      </c>
    </row>
    <row r="17" spans="1:17" s="7" customFormat="1">
      <c r="A17" s="8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1"/>
      <c r="P17" s="2"/>
      <c r="Q17" s="30"/>
    </row>
    <row r="18" spans="1:17" s="7" customFormat="1">
      <c r="A18" s="8">
        <v>1805</v>
      </c>
      <c r="B18" s="7" t="s">
        <v>18</v>
      </c>
      <c r="C18" s="3">
        <f>Rest2018!D$36+Gift2018!C$18+Vend2018!D$34+Video2018!C$18</f>
        <v>221225.78</v>
      </c>
      <c r="D18" s="3">
        <f>Rest2018!E$36+Gift2018!D$18+Vend2018!E$34+Video2018!D$18</f>
        <v>210072.42</v>
      </c>
      <c r="E18" s="3">
        <f>Rest2018!F$36+Gift2018!E$18+Vend2018!F$34+Video2018!E$18</f>
        <v>309666.28999999998</v>
      </c>
      <c r="F18" s="3">
        <f>Rest2018!G$36+Gift2018!F$18+Vend2018!G$34+Video2018!F$18</f>
        <v>314341.64</v>
      </c>
      <c r="G18" s="3">
        <f>Rest2018!H$36+Gift2018!G$18+Vend2018!H$34+Video2018!G$18</f>
        <v>365499.55</v>
      </c>
      <c r="H18" s="3">
        <f>Rest2018!I$36+Gift2018!H$18+Vend2018!I$34+Video2018!H$18</f>
        <v>479727.14</v>
      </c>
      <c r="I18" s="3">
        <f>Rest2018!J$36+Gift2018!I$18+Vend2018!J$34+Video2018!I$18</f>
        <v>561717.46</v>
      </c>
      <c r="J18" s="3">
        <f>Rest2018!K$36+Gift2018!J$18+Vend2018!K$34+Video2018!J$18</f>
        <v>541847.96</v>
      </c>
      <c r="K18" s="3">
        <f>Rest2018!L$36+Gift2018!K$18+Vend2018!L$34+Video2018!K$18</f>
        <v>392428.73</v>
      </c>
      <c r="L18" s="3">
        <f>Rest2018!M$36+Gift2018!L$18+Vend2018!M$34+Video2018!L$18</f>
        <v>370158.32</v>
      </c>
      <c r="M18" s="3">
        <f>Rest2018!N$36+Gift2018!M$18+Vend2018!N$34+Video2018!M$18</f>
        <v>352986.66000000003</v>
      </c>
      <c r="N18" s="3">
        <f>Rest2018!O$36+Gift2018!N$18+Vend2018!O$34+Video2018!N$18</f>
        <v>315027.19</v>
      </c>
      <c r="O18" s="1"/>
      <c r="P18" s="2">
        <f>SUM(C18:O18)</f>
        <v>4434699.1399999997</v>
      </c>
      <c r="Q18" s="30" t="s">
        <v>48</v>
      </c>
    </row>
    <row r="19" spans="1:17" s="7" customFormat="1">
      <c r="A19" s="8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1"/>
      <c r="P19" s="2"/>
      <c r="Q19" s="30"/>
    </row>
    <row r="20" spans="1:17" s="7" customFormat="1">
      <c r="A20" s="8">
        <v>1806</v>
      </c>
      <c r="B20" s="7" t="s">
        <v>19</v>
      </c>
      <c r="C20" s="3">
        <f>+Rest2018!D$46+Gift2018!C$20+Vend2018!D$40+Video2018!C$20</f>
        <v>318148.12</v>
      </c>
      <c r="D20" s="3">
        <f>+Rest2018!E$46+Gift2018!D$20+Vend2018!E$40+Video2018!D$20</f>
        <v>291724.63</v>
      </c>
      <c r="E20" s="3">
        <f>+Rest2018!F$46+Gift2018!E$20+Vend2018!F$40+Video2018!E$20</f>
        <v>433816.89999999997</v>
      </c>
      <c r="F20" s="3">
        <f>+Rest2018!G$46+Gift2018!F$20+Vend2018!G$40+Video2018!F$20</f>
        <v>502168.20000000007</v>
      </c>
      <c r="G20" s="3">
        <f>+Rest2018!H$46+Gift2018!G$20+Vend2018!H$40+Video2018!G$20</f>
        <v>594644.2699999999</v>
      </c>
      <c r="H20" s="3">
        <f>+Rest2018!I$46+Gift2018!H$20+Vend2018!I$40+Video2018!H$20</f>
        <v>689132.60000000009</v>
      </c>
      <c r="I20" s="3">
        <f>+Rest2018!J$46+Gift2018!I$20+Vend2018!J$40+Video2018!I$20</f>
        <v>713520.73</v>
      </c>
      <c r="J20" s="3">
        <f>+Rest2018!K$46+Gift2018!J$20+Vend2018!K$40+Video2018!J$20</f>
        <v>672803.67</v>
      </c>
      <c r="K20" s="3">
        <f>+Rest2018!L$46+Gift2018!K$20+Vend2018!L$40+Video2018!K$20</f>
        <v>498125.67000000004</v>
      </c>
      <c r="L20" s="3">
        <f>+Rest2018!M$46+Gift2018!L$20+Vend2018!M$40+Video2018!L$20</f>
        <v>455007.13</v>
      </c>
      <c r="M20" s="3">
        <f>+Rest2018!N$46+Gift2018!M$20+Vend2018!N$40+Video2018!M$20</f>
        <v>452548.93</v>
      </c>
      <c r="N20" s="3">
        <f>+Rest2018!O$46+Gift2018!N$20+Vend2018!O$40+Video2018!N$20</f>
        <v>406624.63</v>
      </c>
      <c r="O20" s="1"/>
      <c r="P20" s="2">
        <f>SUM(C20:O20)</f>
        <v>6028265.4799999995</v>
      </c>
      <c r="Q20" s="30" t="s">
        <v>48</v>
      </c>
    </row>
    <row r="21" spans="1:17" s="7" customFormat="1">
      <c r="A21" s="8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1"/>
      <c r="P21" s="2"/>
      <c r="Q21" s="30"/>
    </row>
    <row r="22" spans="1:17" s="7" customFormat="1">
      <c r="A22" s="8">
        <v>1807</v>
      </c>
      <c r="B22" s="7" t="s">
        <v>20</v>
      </c>
      <c r="C22" s="3">
        <f>+Rest2018!D$56+Gift2018!C$22+Vend2018!D$46+Video2018!C$22</f>
        <v>276216.06</v>
      </c>
      <c r="D22" s="3">
        <f>+Rest2018!E$56+Gift2018!D$22+Vend2018!E$46+Video2018!D$22</f>
        <v>259315.82</v>
      </c>
      <c r="E22" s="3">
        <f>+Rest2018!F$56+Gift2018!E$22+Vend2018!F$46+Video2018!E$22</f>
        <v>383463.20999999996</v>
      </c>
      <c r="F22" s="3">
        <f>+Rest2018!G$56+Gift2018!F$22+Vend2018!G$46+Video2018!F$22</f>
        <v>415443.20000000007</v>
      </c>
      <c r="G22" s="3">
        <f>+Rest2018!H$56+Gift2018!G$22+Vend2018!H$46+Video2018!G$22</f>
        <v>510161.88</v>
      </c>
      <c r="H22" s="3">
        <f>+Rest2018!I$56+Gift2018!H$22+Vend2018!I$46+Video2018!H$22</f>
        <v>572058.6</v>
      </c>
      <c r="I22" s="3">
        <f>+Rest2018!J$56+Gift2018!I$22+Vend2018!J$46+Video2018!I$22</f>
        <v>647494.34</v>
      </c>
      <c r="J22" s="3">
        <f>+Rest2018!K$56+Gift2018!J$22+Vend2018!K$46+Video2018!J$22</f>
        <v>603876.06000000006</v>
      </c>
      <c r="K22" s="3">
        <f>+Rest2018!L$56+Gift2018!K$22+Vend2018!L$46+Video2018!K$22</f>
        <v>446215.8</v>
      </c>
      <c r="L22" s="3">
        <f>+Rest2018!M$56+Gift2018!L$22+Vend2018!M$46+Video2018!L$22</f>
        <v>418770.52999999997</v>
      </c>
      <c r="M22" s="3">
        <f>+Rest2018!N$56+Gift2018!M$22+Vend2018!N$46+Video2018!M$22</f>
        <v>428359.3899999999</v>
      </c>
      <c r="N22" s="3">
        <f>+Rest2018!O$56+Gift2018!N$22+Vend2018!O$46+Video2018!N$22</f>
        <v>402953.76</v>
      </c>
      <c r="O22" s="3"/>
      <c r="P22" s="2">
        <f>SUM(C22:O22)</f>
        <v>5364328.6499999994</v>
      </c>
      <c r="Q22" s="30" t="s">
        <v>48</v>
      </c>
    </row>
    <row r="23" spans="1:17" s="7" customFormat="1">
      <c r="A23" s="8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1"/>
      <c r="P23" s="2"/>
      <c r="Q23" s="30"/>
    </row>
    <row r="24" spans="1:17" s="7" customFormat="1">
      <c r="A24" s="8">
        <v>1808</v>
      </c>
      <c r="B24" s="7" t="s">
        <v>21</v>
      </c>
      <c r="C24" s="3">
        <f>+Rest2018!D$65+Gift2018!C$24+Vend2018!D$52+Video2018!C$24</f>
        <v>387390.92000000004</v>
      </c>
      <c r="D24" s="3">
        <f>+Rest2018!E$65+Gift2018!D$24+Vend2018!E$52+Video2018!D$24</f>
        <v>357390.13</v>
      </c>
      <c r="E24" s="3">
        <f>+Rest2018!F$65+Gift2018!E$24+Vend2018!F$52+Video2018!E$24</f>
        <v>470035.54000000004</v>
      </c>
      <c r="F24" s="3">
        <f>+Rest2018!G$65+Gift2018!F$24+Vend2018!G$52+Video2018!F$24</f>
        <v>443163.81999999995</v>
      </c>
      <c r="G24" s="3">
        <f>+Rest2018!H$65+Gift2018!G$24+Vend2018!H$52+Video2018!G$24</f>
        <v>508686.67000000004</v>
      </c>
      <c r="H24" s="3">
        <f>+Rest2018!I$65+Gift2018!H$24+Vend2018!I$52+Video2018!H$24</f>
        <v>616934.01</v>
      </c>
      <c r="I24" s="3">
        <f>+Rest2018!J$65+Gift2018!I$24+Vend2018!J$52+Video2018!I$24</f>
        <v>813606.95000000007</v>
      </c>
      <c r="J24" s="3">
        <f>+Rest2018!K$65+Gift2018!J$24+Vend2018!K$52+Video2018!J$24</f>
        <v>782114.7699999999</v>
      </c>
      <c r="K24" s="3">
        <f>+Rest2018!L$65+Gift2018!K$24+Vend2018!L$52+Video2018!K$24</f>
        <v>580197.80000000005</v>
      </c>
      <c r="L24" s="3">
        <f>+Rest2018!M$65+Gift2018!L$24+Vend2018!M$52+Video2018!L$24</f>
        <v>567556</v>
      </c>
      <c r="M24" s="3">
        <f>+Rest2018!N$65+Gift2018!M$24+Vend2018!N$52+Video2018!M$24</f>
        <v>549205.1</v>
      </c>
      <c r="N24" s="3">
        <f>+Rest2018!O$65+Gift2018!N$24+Vend2018!O$52+Video2018!N$24</f>
        <v>490404.38</v>
      </c>
      <c r="O24" s="12"/>
      <c r="P24" s="2">
        <f>SUM(C24:O24)</f>
        <v>6566686.0899999989</v>
      </c>
      <c r="Q24" s="30" t="s">
        <v>48</v>
      </c>
    </row>
    <row r="25" spans="1:17" s="7" customFormat="1">
      <c r="A25" s="8"/>
      <c r="C25" s="33"/>
      <c r="D25" s="33"/>
      <c r="E25" s="33"/>
      <c r="F25" s="33"/>
      <c r="G25" s="33"/>
      <c r="H25" s="3"/>
      <c r="I25" s="3"/>
      <c r="J25" s="3"/>
      <c r="K25" s="3"/>
      <c r="L25" s="3"/>
      <c r="M25" s="3"/>
      <c r="N25" s="3"/>
      <c r="O25" s="1"/>
      <c r="P25" s="2"/>
      <c r="Q25" s="30"/>
    </row>
    <row r="26" spans="1:17" s="7" customFormat="1">
      <c r="A26" s="8">
        <v>1809</v>
      </c>
      <c r="B26" s="7" t="s">
        <v>22</v>
      </c>
      <c r="C26" s="3">
        <f>+Rest2018!D$75+Gift2018!C$26+Vend2018!D$58+Video2018!C$26</f>
        <v>364793.25000000006</v>
      </c>
      <c r="D26" s="3">
        <f>+Rest2018!E$75+Gift2018!D$26+Vend2018!E$58+Video2018!D$26</f>
        <v>336269.83999999997</v>
      </c>
      <c r="E26" s="3">
        <f>+Rest2018!F$75+Gift2018!E$26+Vend2018!F$58+Video2018!E$26</f>
        <v>470116.40999999992</v>
      </c>
      <c r="F26" s="3">
        <f>+Rest2018!G$75+Gift2018!F$26+Vend2018!G$58+Video2018!F$26</f>
        <v>418233.58999999997</v>
      </c>
      <c r="G26" s="3">
        <f>+Rest2018!H$75+Gift2018!G$26+Vend2018!H$58+Video2018!G$26</f>
        <v>509017.14</v>
      </c>
      <c r="H26" s="3">
        <f>+Rest2018!I$75+Gift2018!H$26+Vend2018!I$58+Video2018!H$26</f>
        <v>616741.54</v>
      </c>
      <c r="I26" s="3">
        <f>+Rest2018!J$75+Gift2018!I$26+Vend2018!J$58+Video2018!I$26</f>
        <v>830871.66999999993</v>
      </c>
      <c r="J26" s="3">
        <f>+Rest2018!K$75+Gift2018!J$26+Vend2018!K$58+Video2018!J$26</f>
        <v>769114.9</v>
      </c>
      <c r="K26" s="3">
        <f>+Rest2018!L$75+Gift2018!K$26+Vend2018!L$58+Video2018!K$26</f>
        <v>550647.5</v>
      </c>
      <c r="L26" s="3">
        <f>+Rest2018!M$75+Gift2018!L$26+Vend2018!M$58+Video2018!L$26</f>
        <v>534252.36</v>
      </c>
      <c r="M26" s="3">
        <f>+Rest2018!N$75+Gift2018!M$26+Vend2018!N$58+Video2018!M$26</f>
        <v>533391.05000000005</v>
      </c>
      <c r="N26" s="3">
        <f>+Rest2018!O$75+Gift2018!N$26+Vend2018!O$58+Video2018!N$26</f>
        <v>484100.25</v>
      </c>
      <c r="O26" s="12"/>
      <c r="P26" s="2">
        <f>SUM(C26:O26)</f>
        <v>6417549.5</v>
      </c>
      <c r="Q26" s="30" t="s">
        <v>48</v>
      </c>
    </row>
    <row r="27" spans="1:17" s="7" customFormat="1">
      <c r="A27" s="8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1"/>
      <c r="P27" s="2"/>
      <c r="Q27" s="30"/>
    </row>
    <row r="28" spans="1:17" s="7" customFormat="1">
      <c r="A28" s="8">
        <v>1810</v>
      </c>
      <c r="B28" s="7" t="s">
        <v>23</v>
      </c>
      <c r="C28" s="3">
        <f>+Rest2018!D$84+Gift2018!C$28+Vend2018!D$64+Video2018!C$28</f>
        <v>235881.96000000002</v>
      </c>
      <c r="D28" s="3">
        <f>+Rest2018!E$84+Gift2018!D$28+Vend2018!E$64+Video2018!D$28</f>
        <v>209058.26</v>
      </c>
      <c r="E28" s="3">
        <f>+Rest2018!F$84+Gift2018!E$28+Vend2018!F$64+Video2018!E$28</f>
        <v>315714.27999999997</v>
      </c>
      <c r="F28" s="3">
        <f>+Rest2018!G$84+Gift2018!F$28+Vend2018!G$64+Video2018!F$28</f>
        <v>365049.5</v>
      </c>
      <c r="G28" s="3">
        <f>+Rest2018!H$84+Gift2018!G$28+Vend2018!H$64+Video2018!G$28</f>
        <v>429918.82</v>
      </c>
      <c r="H28" s="3">
        <f>+Rest2018!I$84+Gift2018!H$28+Vend2018!I$64+Video2018!H$28</f>
        <v>515996.72000000003</v>
      </c>
      <c r="I28" s="3">
        <f>+Rest2018!J$84+Gift2018!I$28+Vend2018!J$64+Video2018!I$28</f>
        <v>591275.56000000006</v>
      </c>
      <c r="J28" s="3">
        <f>+Rest2018!K$84+Gift2018!J$28+Vend2018!K$64+Video2018!J$28</f>
        <v>547369.88</v>
      </c>
      <c r="K28" s="3">
        <f>+Rest2018!L$84+Gift2018!K$28+Vend2018!L$64+Video2018!K$28</f>
        <v>365059.30000000005</v>
      </c>
      <c r="L28" s="3">
        <f>+Rest2018!M$84+Gift2018!L$28+Vend2018!M$64+Video2018!L$28</f>
        <v>352796.7</v>
      </c>
      <c r="M28" s="3">
        <f>+Rest2018!N$84+Gift2018!M$28+Vend2018!N$64+Video2018!M$28</f>
        <v>348222.06</v>
      </c>
      <c r="N28" s="3">
        <f>+Rest2018!O$84+Gift2018!N$28+Vend2018!O$64+Video2018!N$28</f>
        <v>310450.70999999996</v>
      </c>
      <c r="O28" s="1"/>
      <c r="P28" s="2">
        <f>SUM(C28:O28)</f>
        <v>4586793.75</v>
      </c>
      <c r="Q28" s="30" t="s">
        <v>48</v>
      </c>
    </row>
    <row r="29" spans="1:17" s="7" customFormat="1">
      <c r="A29" s="8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1"/>
      <c r="P29" s="2"/>
      <c r="Q29" s="30"/>
    </row>
    <row r="30" spans="1:17" s="7" customFormat="1">
      <c r="A30" s="8">
        <v>1811</v>
      </c>
      <c r="B30" s="7" t="s">
        <v>24</v>
      </c>
      <c r="C30" s="3">
        <f>+Rest2018!D$92+Gift2018!C$30+Vend2018!D$70+Video2018!C$30</f>
        <v>201991.63</v>
      </c>
      <c r="D30" s="3">
        <f>+Rest2018!E$92+Gift2018!D$30+Vend2018!E$70+Video2018!D$30</f>
        <v>183706.44999999998</v>
      </c>
      <c r="E30" s="3">
        <f>+Rest2018!F$92+Gift2018!E$30+Vend2018!F$70+Video2018!E$30</f>
        <v>296990.94</v>
      </c>
      <c r="F30" s="3">
        <f>+Rest2018!G$92+Gift2018!F$30+Vend2018!G$70+Video2018!F$30</f>
        <v>325070.56000000006</v>
      </c>
      <c r="G30" s="3">
        <f>+Rest2018!H$92+Gift2018!G$30+Vend2018!H$70+Video2018!G$30</f>
        <v>429137.98</v>
      </c>
      <c r="H30" s="3">
        <f>+Rest2018!I$92+Gift2018!H$30+Vend2018!I$70+Video2018!H$30</f>
        <v>486546.67000000004</v>
      </c>
      <c r="I30" s="3">
        <f>+Rest2018!J$92+Gift2018!I$30+Vend2018!J$70+Video2018!I$30</f>
        <v>451071.62999999995</v>
      </c>
      <c r="J30" s="3">
        <f>+Rest2018!K$92+Gift2018!J$30+Vend2018!K$70+Video2018!J$30</f>
        <v>425656.83999999997</v>
      </c>
      <c r="K30" s="3">
        <f>+Rest2018!L$92+Gift2018!K$30+Vend2018!L$70+Video2018!K$30</f>
        <v>288699.14999999997</v>
      </c>
      <c r="L30" s="3">
        <f>+Rest2018!M$92+Gift2018!L$30+Vend2018!M$70+Video2018!L$30</f>
        <v>272492.59000000003</v>
      </c>
      <c r="M30" s="3">
        <f>+Rest2018!N$92+Gift2018!M$30+Vend2018!N$70+Video2018!M$30</f>
        <v>260110.44000000003</v>
      </c>
      <c r="N30" s="3">
        <f>+Rest2018!O$92+Gift2018!N$30+Vend2018!O$70+Video2018!N$30</f>
        <v>276612.37</v>
      </c>
      <c r="O30" s="1"/>
      <c r="P30" s="2">
        <f>SUM(C30:O30)</f>
        <v>3898087.2499999995</v>
      </c>
      <c r="Q30" s="30" t="s">
        <v>48</v>
      </c>
    </row>
    <row r="31" spans="1:17" s="7" customFormat="1">
      <c r="A31" s="8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1"/>
      <c r="P31" s="2"/>
      <c r="Q31" s="30"/>
    </row>
    <row r="32" spans="1:17" s="7" customFormat="1">
      <c r="A32" s="8">
        <v>1812</v>
      </c>
      <c r="B32" s="7" t="s">
        <v>25</v>
      </c>
      <c r="C32" s="12">
        <f>+Rest2018!D$99+Gift2018!C$32+Vend2018!D$76+Video2018!C$32</f>
        <v>240780.47</v>
      </c>
      <c r="D32" s="12">
        <f>+Rest2018!E$99+Gift2018!D$32+Vend2018!E$76+Video2018!D$32</f>
        <v>219757.63</v>
      </c>
      <c r="E32" s="12">
        <f>+Rest2018!F$99+Gift2018!E$32+Vend2018!F$76+Video2018!E$32</f>
        <v>312140.57</v>
      </c>
      <c r="F32" s="12">
        <f>+Rest2018!G$99+Gift2018!F$32+Vend2018!G$76+Video2018!F$32</f>
        <v>338837.88999999996</v>
      </c>
      <c r="G32" s="12">
        <f>+Rest2018!H$99+Gift2018!G$32+Vend2018!H$76+Video2018!G$32</f>
        <v>407015.99000000005</v>
      </c>
      <c r="H32" s="12">
        <f>+Rest2018!I$99+Gift2018!H$32+Vend2018!I$76+Video2018!H$32</f>
        <v>453741.20999999996</v>
      </c>
      <c r="I32" s="12">
        <f>+Rest2018!J$99+Gift2018!I$32+Vend2018!J$76+Video2018!I$32</f>
        <v>519478.72</v>
      </c>
      <c r="J32" s="12">
        <f>+Rest2018!K$99+Gift2018!J$32+Vend2018!K$76+Video2018!J$32</f>
        <v>472083.47</v>
      </c>
      <c r="K32" s="12">
        <f>+Rest2018!L$99+Gift2018!K$32+Vend2018!L$76+Video2018!K$32</f>
        <v>332046.69</v>
      </c>
      <c r="L32" s="12">
        <f>+Rest2018!M$99+Gift2018!L$32+Vend2018!M$76+Video2018!L$32</f>
        <v>326481.90999999997</v>
      </c>
      <c r="M32" s="12">
        <f>+Rest2018!N$99+Gift2018!M$32+Vend2018!N$76+Video2018!M$32</f>
        <v>351580.95999999996</v>
      </c>
      <c r="N32" s="12">
        <f>+Rest2018!O$99+Gift2018!N$32+Vend2018!O$76+Video2018!N$32</f>
        <v>326247.60000000003</v>
      </c>
      <c r="O32" s="1"/>
      <c r="P32" s="2">
        <f>SUM(C32:O32)</f>
        <v>4300193.1099999994</v>
      </c>
      <c r="Q32" s="30" t="s">
        <v>48</v>
      </c>
    </row>
    <row r="33" spans="1:17" s="7" customFormat="1">
      <c r="A33" s="8"/>
      <c r="C33" s="3"/>
      <c r="D33" s="3"/>
      <c r="E33" s="3"/>
      <c r="F33" s="26"/>
      <c r="G33" s="26"/>
      <c r="H33" s="26"/>
      <c r="I33" s="3"/>
      <c r="J33" s="3"/>
      <c r="K33" s="3"/>
      <c r="L33" s="3"/>
      <c r="M33" s="3"/>
      <c r="N33" s="3"/>
      <c r="O33" s="1"/>
      <c r="P33" s="2"/>
      <c r="Q33" s="30"/>
    </row>
    <row r="34" spans="1:17" s="7" customFormat="1">
      <c r="A34" s="8">
        <v>1813</v>
      </c>
      <c r="B34" s="7" t="s">
        <v>26</v>
      </c>
      <c r="C34" s="12">
        <f>+Rest2018!D$106+Gift2018!C$34+Vend2018!D$82+Video2018!C$34</f>
        <v>191788.33</v>
      </c>
      <c r="D34" s="12">
        <f>+Rest2018!E$106+Gift2018!D$34+Vend2018!E$82+Video2018!D$34</f>
        <v>182870.52000000002</v>
      </c>
      <c r="E34" s="12">
        <f>+Rest2018!F$106+Gift2018!E$34+Vend2018!F$82+Video2018!E$34</f>
        <v>265020.39</v>
      </c>
      <c r="F34" s="12">
        <f>+Rest2018!G$106+Gift2018!F$34+Vend2018!G$82+Video2018!F$34</f>
        <v>273273.54000000004</v>
      </c>
      <c r="G34" s="12">
        <f>+Rest2018!H$106+Gift2018!G$34+Vend2018!H$82+Video2018!G$34</f>
        <v>329498.34000000003</v>
      </c>
      <c r="H34" s="12">
        <f>+Rest2018!I$106+Gift2018!H$34+Vend2018!I$82+Video2018!H$34</f>
        <v>361863.18</v>
      </c>
      <c r="I34" s="12">
        <f>+Rest2018!J$106+Gift2018!I$34+Vend2018!J$82+Video2018!I$34</f>
        <v>454958.74</v>
      </c>
      <c r="J34" s="12">
        <f>+Rest2018!K$106+Gift2018!J$34+Vend2018!K$82+Video2018!J$34</f>
        <v>411287.7</v>
      </c>
      <c r="K34" s="12">
        <f>+Rest2018!L$106+Gift2018!K$34+Vend2018!L$82+Video2018!K$34</f>
        <v>305136.77999999997</v>
      </c>
      <c r="L34" s="12">
        <f>+Rest2018!M$106+Gift2018!L$34+Vend2018!M$82+Video2018!L$34</f>
        <v>303213.59999999998</v>
      </c>
      <c r="M34" s="12">
        <f>+Rest2018!N$106+Gift2018!M$34+Vend2018!N$82+Video2018!M$34</f>
        <v>322194.36</v>
      </c>
      <c r="N34" s="12">
        <f>+Rest2018!O$106+Gift2018!N$34+Vend2018!O$82+Video2018!N$34</f>
        <v>274107.58</v>
      </c>
      <c r="O34" s="12"/>
      <c r="P34" s="2">
        <f>SUM(C34:O34)</f>
        <v>3675213.06</v>
      </c>
      <c r="Q34" s="30" t="s">
        <v>48</v>
      </c>
    </row>
    <row r="35" spans="1:17" s="7" customFormat="1">
      <c r="A35" s="8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1"/>
      <c r="P35" s="2"/>
      <c r="Q35" s="30"/>
    </row>
    <row r="36" spans="1:17" s="7" customFormat="1">
      <c r="A36" s="8">
        <v>1814</v>
      </c>
      <c r="B36" s="7" t="s">
        <v>27</v>
      </c>
      <c r="C36" s="3">
        <f>+Rest2018!D$111+Gift2018!C$36+Vend2018!D$88+Video2018!C$36</f>
        <v>302697.94</v>
      </c>
      <c r="D36" s="3">
        <f>+Rest2018!E$111+Gift2018!D$36+Vend2018!E$88+Video2018!D$36</f>
        <v>276376.39</v>
      </c>
      <c r="E36" s="3">
        <f>+Rest2018!F$111+Gift2018!E$36+Vend2018!F$88+Video2018!E$36</f>
        <v>400439.53</v>
      </c>
      <c r="F36" s="3">
        <f>+Rest2018!G$111+Gift2018!F$36+Vend2018!G$88+Video2018!F$36</f>
        <v>444075.88000000006</v>
      </c>
      <c r="G36" s="3">
        <f>+Rest2018!H$111+Gift2018!G$36+Vend2018!H$88+Video2018!G$36</f>
        <v>498680.49</v>
      </c>
      <c r="H36" s="3">
        <f>+Rest2018!I$111+Gift2018!H$36+Vend2018!I$88+Video2018!H$36</f>
        <v>484330.45000000007</v>
      </c>
      <c r="I36" s="3">
        <f>+Rest2018!J$111+Gift2018!I$36+Vend2018!J$88+Video2018!I$36</f>
        <v>554451.72</v>
      </c>
      <c r="J36" s="3">
        <f>+Rest2018!K$111+Gift2018!J$36+Vend2018!K$88+Video2018!J$36</f>
        <v>524420.52</v>
      </c>
      <c r="K36" s="3">
        <f>+Rest2018!L$111+Gift2018!K$36+Vend2018!L$88+Video2018!K$36</f>
        <v>390151.17</v>
      </c>
      <c r="L36" s="3">
        <f>+Rest2018!M$111+Gift2018!L$36+Vend2018!M$88+Video2018!L$36</f>
        <v>453331.81</v>
      </c>
      <c r="M36" s="3">
        <f>+Rest2018!N$111+Gift2018!M$36+Vend2018!N$88+Video2018!M$36</f>
        <v>438659.28</v>
      </c>
      <c r="N36" s="3">
        <f>+Rest2018!O$111+Gift2018!N$36+Vend2018!O$88+Video2018!N$36</f>
        <v>416197.57999999996</v>
      </c>
      <c r="O36" s="3"/>
      <c r="P36" s="2">
        <f>SUM(C36:O36)</f>
        <v>5183812.7600000007</v>
      </c>
      <c r="Q36" s="30" t="s">
        <v>48</v>
      </c>
    </row>
    <row r="37" spans="1:17" s="7" customFormat="1">
      <c r="A37" s="8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1"/>
      <c r="P37" s="2"/>
      <c r="Q37" s="30"/>
    </row>
    <row r="38" spans="1:17" s="7" customFormat="1">
      <c r="A38" s="8">
        <v>1815</v>
      </c>
      <c r="B38" s="7" t="s">
        <v>28</v>
      </c>
      <c r="C38" s="3">
        <f>+Rest2018!D$116+Gift2018!C$38+Vend2018!D$94+Video2018!C$38</f>
        <v>247065.91999999998</v>
      </c>
      <c r="D38" s="3">
        <f>+Rest2018!E$116+Gift2018!D$38+Vend2018!E$94+Video2018!D$38</f>
        <v>232888.90999999997</v>
      </c>
      <c r="E38" s="3">
        <f>+Rest2018!F$116+Gift2018!E$38+Vend2018!F$94+Video2018!E$38</f>
        <v>325735.86</v>
      </c>
      <c r="F38" s="3">
        <f>+Rest2018!G$116+Gift2018!F$38+Vend2018!G$94+Video2018!F$38</f>
        <v>328606.08999999997</v>
      </c>
      <c r="G38" s="3">
        <f>+Rest2018!H$116+Gift2018!G$38+Vend2018!H$94+Video2018!G$38</f>
        <v>385430.05</v>
      </c>
      <c r="H38" s="3">
        <f>+Rest2018!I$116+Gift2018!H$38+Vend2018!I$94+Video2018!H$38</f>
        <v>565114.56000000006</v>
      </c>
      <c r="I38" s="3">
        <f>+Rest2018!J$116+Gift2018!I$38+Vend2018!J$94+Video2018!I$38</f>
        <v>636633.72</v>
      </c>
      <c r="J38" s="3">
        <f>+Rest2018!K$116+Gift2018!J$38+Vend2018!K$94+Video2018!J$38</f>
        <v>602266.93999999994</v>
      </c>
      <c r="K38" s="3">
        <f>+Rest2018!L$116+Gift2018!K$38+Vend2018!L$94+Video2018!K$38</f>
        <v>430859.16000000003</v>
      </c>
      <c r="L38" s="3">
        <f>+Rest2018!M$116+Gift2018!L$38+Vend2018!M$94+Video2018!L$38</f>
        <v>357645.14</v>
      </c>
      <c r="M38" s="3">
        <f>+Rest2018!N$116+Gift2018!M$38+Vend2018!N$94+Video2018!M$38</f>
        <v>344646.08999999997</v>
      </c>
      <c r="N38" s="3">
        <f>+Rest2018!O$116+Gift2018!N$38+Vend2018!O$94+Video2018!N$38</f>
        <v>321691.98</v>
      </c>
      <c r="O38" s="3"/>
      <c r="P38" s="2">
        <f>SUM(C38:O38)</f>
        <v>4778584.42</v>
      </c>
      <c r="Q38" s="30" t="s">
        <v>48</v>
      </c>
    </row>
    <row r="39" spans="1:17" s="7" customFormat="1">
      <c r="A39" s="8" t="s">
        <v>13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1"/>
      <c r="P39" s="2"/>
      <c r="Q39" s="30"/>
    </row>
    <row r="40" spans="1:17" s="7" customFormat="1">
      <c r="A40" s="8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2"/>
      <c r="Q40" s="30"/>
    </row>
    <row r="41" spans="1:17" s="9" customFormat="1">
      <c r="A41" s="10" t="s">
        <v>14</v>
      </c>
      <c r="C41" s="2">
        <f>SUM(C8:C38)</f>
        <v>3748640.69</v>
      </c>
      <c r="D41" s="2">
        <f t="shared" ref="D41:O41" si="0">SUM(D8:D38)</f>
        <v>3451051.3100000005</v>
      </c>
      <c r="E41" s="2">
        <f t="shared" si="0"/>
        <v>4988910.63</v>
      </c>
      <c r="F41" s="2">
        <f t="shared" si="0"/>
        <v>5188588.38</v>
      </c>
      <c r="G41" s="2">
        <f t="shared" si="0"/>
        <v>6198237.4299999997</v>
      </c>
      <c r="H41" s="2">
        <f t="shared" si="0"/>
        <v>7308229.1699999999</v>
      </c>
      <c r="I41" s="2">
        <f t="shared" si="0"/>
        <v>8488383.5099999998</v>
      </c>
      <c r="J41" s="2">
        <f t="shared" si="0"/>
        <v>7996381.709999999</v>
      </c>
      <c r="K41" s="2">
        <f t="shared" si="0"/>
        <v>5737642.7500000009</v>
      </c>
      <c r="L41" s="2">
        <f t="shared" si="0"/>
        <v>5536623.919999999</v>
      </c>
      <c r="M41" s="2">
        <f t="shared" si="0"/>
        <v>5461521.7600000007</v>
      </c>
      <c r="N41" s="2">
        <f t="shared" si="0"/>
        <v>4989248.1099999994</v>
      </c>
      <c r="O41" s="2">
        <f t="shared" si="0"/>
        <v>0</v>
      </c>
      <c r="P41" s="2">
        <f>SUM(P8:P38)</f>
        <v>69093459.36999999</v>
      </c>
      <c r="Q41" s="30"/>
    </row>
    <row r="42" spans="1:17" s="7" customFormat="1">
      <c r="P42" s="28">
        <f>SUM(C41:N41)-P41</f>
        <v>0</v>
      </c>
      <c r="Q42" s="30"/>
    </row>
    <row r="43" spans="1:17" s="7" customFormat="1">
      <c r="C43" s="56">
        <f>+'[1]SALES REPORT'!O$168+[1]Vending_Video!Q$88+[1]Vending_Video!Q$89+Gift2018!C$41-Totsales2018!C41</f>
        <v>0</v>
      </c>
      <c r="D43" s="56">
        <f>+'[1]SALES REPORT'!P$168+[1]Vending_Video!R$88+[1]Vending_Video!R$89+Gift2018!D$41-Totsales2018!D41</f>
        <v>0</v>
      </c>
      <c r="E43" s="56">
        <f>+'[1]SALES REPORT'!Q$168+[1]Vending_Video!S$88+[1]Vending_Video!S$89+Gift2018!E$41-Totsales2018!E41</f>
        <v>0</v>
      </c>
      <c r="F43" s="56">
        <f>+'[1]SALES REPORT'!R$168+[1]Vending_Video!T$88+[1]Vending_Video!T$89+Gift2018!F$41-Totsales2018!F41</f>
        <v>0</v>
      </c>
      <c r="G43" s="56">
        <f>+'[1]SALES REPORT'!S$168+[1]Vending_Video!U$88+[1]Vending_Video!U$89+Gift2018!G$41-Totsales2018!G41</f>
        <v>0</v>
      </c>
      <c r="H43" s="56">
        <f>+'[1]SALES REPORT'!T$168+[1]Vending_Video!V$88+[1]Vending_Video!V$89+Gift2018!H$41-Totsales2018!H41</f>
        <v>0</v>
      </c>
      <c r="I43" s="56">
        <f>+'[1]SALES REPORT'!U$168+[1]Vending_Video!W$88+[1]Vending_Video!W$89+Gift2018!I$41-Totsales2018!I41</f>
        <v>0</v>
      </c>
      <c r="J43" s="56">
        <f>+'[1]SALES REPORT'!V$168+[1]Vending_Video!X$88+[1]Vending_Video!X$89+Gift2018!J$41-Totsales2018!J41</f>
        <v>0</v>
      </c>
      <c r="K43" s="56">
        <f>+'[1]SALES REPORT'!W$168+[1]Vending_Video!Y$88+[1]Vending_Video!Y$89+Gift2018!K$41-Totsales2018!K41</f>
        <v>0</v>
      </c>
      <c r="L43" s="56">
        <f>+'[1]SALES REPORT'!X$168+[1]Vending_Video!Z$88+[1]Vending_Video!Z$89+Gift2018!L$41-Totsales2018!L41</f>
        <v>0</v>
      </c>
      <c r="M43" s="56">
        <f>+'[1]SALES REPORT'!Y$168+[1]Vending_Video!AA$88+[1]Vending_Video!AA$89+Gift2018!M$41-Totsales2018!M41</f>
        <v>0</v>
      </c>
      <c r="N43" s="56"/>
      <c r="O43" s="56">
        <f>+'[1]SALES REPORT'!AA$167+[1]Vending_Video!AC$88+[1]Vending_Video!AC$89+Gift2018!O$41-Totsales2018!O41</f>
        <v>391277.25</v>
      </c>
      <c r="P43" s="31">
        <f>+Rest2018!Q119+Gift2018!P41+Vend2018!Q96+Video2018!P41-Totsales2018!P41</f>
        <v>0</v>
      </c>
      <c r="Q43" s="30"/>
    </row>
    <row r="44" spans="1:17" s="7" customFormat="1">
      <c r="P44" s="31"/>
      <c r="Q44" s="30"/>
    </row>
    <row r="45" spans="1:17" s="7" customFormat="1">
      <c r="P45" s="32"/>
      <c r="Q45" s="30"/>
    </row>
    <row r="46" spans="1:17"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P46" s="31"/>
    </row>
    <row r="47" spans="1:17">
      <c r="P47" s="32"/>
    </row>
    <row r="48" spans="1:17">
      <c r="P48" s="31"/>
    </row>
    <row r="49" spans="16:16">
      <c r="P49" s="31"/>
    </row>
  </sheetData>
  <mergeCells count="3">
    <mergeCell ref="A1:P1"/>
    <mergeCell ref="A2:P2"/>
    <mergeCell ref="A3:Q3"/>
  </mergeCells>
  <phoneticPr fontId="5" type="noConversion"/>
  <printOptions horizontalCentered="1"/>
  <pageMargins left="0.5" right="0.5" top="0.5" bottom="0.5" header="0.25" footer="0.25"/>
  <pageSetup scale="95" orientation="landscape" r:id="rId1"/>
  <headerFooter alignWithMargins="0">
    <oddFooter>&amp;R&amp;8&amp;Z&amp;F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Rest2018</vt:lpstr>
      <vt:lpstr>Gift2018</vt:lpstr>
      <vt:lpstr>Vend2018</vt:lpstr>
      <vt:lpstr>Video2018</vt:lpstr>
      <vt:lpstr>Gas2018</vt:lpstr>
      <vt:lpstr>Diesel2018</vt:lpstr>
      <vt:lpstr>Misc2018</vt:lpstr>
      <vt:lpstr>Totsales2018</vt:lpstr>
      <vt:lpstr>Gift2018!Print_Area</vt:lpstr>
      <vt:lpstr>Misc2018!Print_Area</vt:lpstr>
      <vt:lpstr>Rest2018!Print_Area</vt:lpstr>
      <vt:lpstr>Vend2018!Print_Area</vt:lpstr>
      <vt:lpstr>Rest2018!Print_Titles</vt:lpstr>
      <vt:lpstr>Vend2018!Print_Titles</vt:lpstr>
    </vt:vector>
  </TitlesOfParts>
  <Company>Ohio Turnpike Commission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Pagan</dc:creator>
  <cp:lastModifiedBy>Andrew Herberger</cp:lastModifiedBy>
  <cp:lastPrinted>2018-04-13T14:35:34Z</cp:lastPrinted>
  <dcterms:created xsi:type="dcterms:W3CDTF">1998-12-05T07:25:49Z</dcterms:created>
  <dcterms:modified xsi:type="dcterms:W3CDTF">2021-12-20T16:38:33Z</dcterms:modified>
</cp:coreProperties>
</file>