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ERVICE PLAZA OPERATIONS\RFP's and Exhibits\SP-3 FRC\SP-3 Sales and Traffic Data\"/>
    </mc:Choice>
  </mc:AlternateContent>
  <xr:revisionPtr revIDLastSave="0" documentId="13_ncr:1_{64A2953B-7602-4B1C-A7F7-D38A678A3EED}" xr6:coauthVersionLast="47" xr6:coauthVersionMax="47" xr10:uidLastSave="{00000000-0000-0000-0000-000000000000}"/>
  <bookViews>
    <workbookView xWindow="13365" yWindow="-16320" windowWidth="29040" windowHeight="15840" tabRatio="915" activeTab="7" xr2:uid="{00000000-000D-0000-FFFF-FFFF00000000}"/>
  </bookViews>
  <sheets>
    <sheet name="Rest2019" sheetId="33" r:id="rId1"/>
    <sheet name="Gift2019" sheetId="32" r:id="rId2"/>
    <sheet name="Vend2019" sheetId="31" r:id="rId3"/>
    <sheet name="Video2019" sheetId="30" r:id="rId4"/>
    <sheet name="Gas2019" sheetId="39" r:id="rId5"/>
    <sheet name="Diesel2019" sheetId="38" r:id="rId6"/>
    <sheet name="Misc2019" sheetId="37" r:id="rId7"/>
    <sheet name="Totsales2019" sheetId="29" r:id="rId8"/>
  </sheets>
  <externalReferences>
    <externalReference r:id="rId9"/>
    <externalReference r:id="rId10"/>
  </externalReferences>
  <definedNames>
    <definedName name="_xlnm._FilterDatabase" localSheetId="1" hidden="1">Gift2019!$Q$1:$Q$45</definedName>
    <definedName name="_xlnm._FilterDatabase" localSheetId="0" hidden="1">Rest2019!$R$1:$R$125</definedName>
    <definedName name="_xlnm._FilterDatabase" localSheetId="7" hidden="1">Totsales2019!$P$1:$P$45</definedName>
    <definedName name="_xlnm._FilterDatabase" localSheetId="2" hidden="1">Vend2019!$R$1:$R$96</definedName>
    <definedName name="_xlnm._FilterDatabase" localSheetId="3" hidden="1">Video2019!$Q$1:$Q$45</definedName>
    <definedName name="_xlnm.Print_Area" localSheetId="1">Gift2019!$A$1:$P$44</definedName>
    <definedName name="_xlnm.Print_Area" localSheetId="6">Misc2019!$A$1:$P$28</definedName>
    <definedName name="_xlnm.Print_Area" localSheetId="0">Rest2019!$A$1:$Q$125</definedName>
    <definedName name="_xlnm.Print_Area" localSheetId="2">Vend2019!$A$1:$Q$98</definedName>
    <definedName name="_xlnm.Print_Titles" localSheetId="0">Rest2019!$1:$6</definedName>
    <definedName name="_xlnm.Print_Titles" localSheetId="2">Vend2019!$1:$6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5" i="33" l="1"/>
  <c r="G87" i="33"/>
  <c r="G78" i="33"/>
  <c r="G67" i="33"/>
  <c r="F95" i="33"/>
  <c r="F87" i="33"/>
  <c r="F78" i="33"/>
  <c r="F67" i="33"/>
  <c r="E67" i="33"/>
  <c r="E95" i="33"/>
  <c r="E87" i="33"/>
  <c r="E78" i="33"/>
  <c r="D95" i="33"/>
  <c r="D87" i="33"/>
  <c r="D78" i="33"/>
  <c r="D67" i="33"/>
  <c r="M95" i="33"/>
  <c r="N95" i="33"/>
  <c r="O95" i="33"/>
  <c r="M67" i="33"/>
  <c r="N67" i="33"/>
  <c r="O67" i="33"/>
  <c r="M87" i="33"/>
  <c r="N87" i="33"/>
  <c r="O87" i="33"/>
  <c r="M78" i="33"/>
  <c r="N78" i="33"/>
  <c r="O78" i="33"/>
  <c r="L95" i="33" l="1"/>
  <c r="L87" i="33"/>
  <c r="L78" i="33"/>
  <c r="L67" i="33"/>
  <c r="K95" i="33" l="1"/>
  <c r="K87" i="33"/>
  <c r="K78" i="33"/>
  <c r="K67" i="33"/>
  <c r="P30" i="37" l="1"/>
  <c r="O9" i="33" l="1"/>
  <c r="O57" i="31"/>
  <c r="O39" i="31"/>
  <c r="O44" i="31"/>
  <c r="O43" i="31"/>
  <c r="P8" i="39" l="1"/>
  <c r="D38" i="30" l="1"/>
  <c r="E38" i="30"/>
  <c r="F38" i="30"/>
  <c r="G38" i="30"/>
  <c r="H38" i="30"/>
  <c r="I38" i="30"/>
  <c r="J38" i="30"/>
  <c r="K38" i="30"/>
  <c r="L38" i="30"/>
  <c r="M38" i="30"/>
  <c r="N38" i="30"/>
  <c r="C38" i="30"/>
  <c r="D36" i="30"/>
  <c r="E36" i="30"/>
  <c r="F36" i="30"/>
  <c r="G36" i="30"/>
  <c r="H36" i="30"/>
  <c r="I36" i="30"/>
  <c r="J36" i="30"/>
  <c r="K36" i="30"/>
  <c r="L36" i="30"/>
  <c r="M36" i="30"/>
  <c r="N36" i="30"/>
  <c r="C36" i="30"/>
  <c r="D34" i="30"/>
  <c r="E34" i="30"/>
  <c r="F34" i="30"/>
  <c r="G34" i="30"/>
  <c r="H34" i="30"/>
  <c r="I34" i="30"/>
  <c r="J34" i="30"/>
  <c r="K34" i="30"/>
  <c r="L34" i="30"/>
  <c r="M34" i="30"/>
  <c r="N34" i="30"/>
  <c r="C34" i="30"/>
  <c r="D32" i="30"/>
  <c r="E32" i="30"/>
  <c r="F32" i="30"/>
  <c r="G32" i="30"/>
  <c r="H32" i="30"/>
  <c r="I32" i="30"/>
  <c r="J32" i="30"/>
  <c r="K32" i="30"/>
  <c r="L32" i="30"/>
  <c r="M32" i="30"/>
  <c r="N32" i="30"/>
  <c r="C32" i="30"/>
  <c r="D30" i="30"/>
  <c r="E30" i="30"/>
  <c r="F30" i="30"/>
  <c r="G30" i="30"/>
  <c r="H30" i="30"/>
  <c r="I30" i="30"/>
  <c r="J30" i="30"/>
  <c r="K30" i="30"/>
  <c r="L30" i="30"/>
  <c r="M30" i="30"/>
  <c r="N30" i="30"/>
  <c r="C30" i="30"/>
  <c r="D28" i="30"/>
  <c r="E28" i="30"/>
  <c r="F28" i="30"/>
  <c r="G28" i="30"/>
  <c r="H28" i="30"/>
  <c r="I28" i="30"/>
  <c r="J28" i="30"/>
  <c r="K28" i="30"/>
  <c r="L28" i="30"/>
  <c r="M28" i="30"/>
  <c r="N28" i="30"/>
  <c r="C28" i="30"/>
  <c r="D26" i="30"/>
  <c r="E26" i="30"/>
  <c r="F26" i="30"/>
  <c r="G26" i="30"/>
  <c r="H26" i="30"/>
  <c r="I26" i="30"/>
  <c r="J26" i="30"/>
  <c r="K26" i="30"/>
  <c r="L26" i="30"/>
  <c r="M26" i="30"/>
  <c r="N26" i="30"/>
  <c r="C26" i="30"/>
  <c r="D24" i="30"/>
  <c r="E24" i="30"/>
  <c r="F24" i="30"/>
  <c r="G24" i="30"/>
  <c r="H24" i="30"/>
  <c r="I24" i="30"/>
  <c r="J24" i="30"/>
  <c r="K24" i="30"/>
  <c r="L24" i="30"/>
  <c r="M24" i="30"/>
  <c r="N24" i="30"/>
  <c r="C24" i="30"/>
  <c r="D22" i="30"/>
  <c r="E22" i="30"/>
  <c r="F22" i="30"/>
  <c r="G22" i="30"/>
  <c r="H22" i="30"/>
  <c r="I22" i="30"/>
  <c r="J22" i="30"/>
  <c r="K22" i="30"/>
  <c r="L22" i="30"/>
  <c r="M22" i="30"/>
  <c r="N22" i="30"/>
  <c r="C22" i="30"/>
  <c r="D20" i="30"/>
  <c r="E20" i="30"/>
  <c r="F20" i="30"/>
  <c r="G20" i="30"/>
  <c r="H20" i="30"/>
  <c r="I20" i="30"/>
  <c r="J20" i="30"/>
  <c r="K20" i="30"/>
  <c r="L20" i="30"/>
  <c r="M20" i="30"/>
  <c r="N20" i="30"/>
  <c r="C20" i="30"/>
  <c r="D18" i="30"/>
  <c r="E18" i="30"/>
  <c r="F18" i="30"/>
  <c r="G18" i="30"/>
  <c r="H18" i="30"/>
  <c r="I18" i="30"/>
  <c r="J18" i="30"/>
  <c r="K18" i="30"/>
  <c r="L18" i="30"/>
  <c r="M18" i="30"/>
  <c r="N18" i="30"/>
  <c r="C18" i="30"/>
  <c r="D16" i="30"/>
  <c r="E16" i="30"/>
  <c r="F16" i="30"/>
  <c r="G16" i="30"/>
  <c r="H16" i="30"/>
  <c r="I16" i="30"/>
  <c r="J16" i="30"/>
  <c r="K16" i="30"/>
  <c r="L16" i="30"/>
  <c r="M16" i="30"/>
  <c r="N16" i="30"/>
  <c r="C16" i="30"/>
  <c r="D10" i="30"/>
  <c r="E10" i="30"/>
  <c r="F10" i="30"/>
  <c r="G10" i="30"/>
  <c r="H10" i="30"/>
  <c r="I10" i="30"/>
  <c r="J10" i="30"/>
  <c r="K10" i="30"/>
  <c r="L10" i="30"/>
  <c r="M10" i="30"/>
  <c r="N10" i="30"/>
  <c r="C10" i="30"/>
  <c r="D8" i="30"/>
  <c r="E8" i="30"/>
  <c r="F8" i="30"/>
  <c r="G8" i="30"/>
  <c r="H8" i="30"/>
  <c r="I8" i="30"/>
  <c r="J8" i="30"/>
  <c r="K8" i="30"/>
  <c r="L8" i="30"/>
  <c r="M8" i="30"/>
  <c r="N8" i="30"/>
  <c r="C8" i="30"/>
  <c r="N57" i="31"/>
  <c r="N39" i="31"/>
  <c r="O62" i="31"/>
  <c r="N62" i="31"/>
  <c r="M62" i="31"/>
  <c r="L62" i="31"/>
  <c r="K62" i="31"/>
  <c r="J62" i="31"/>
  <c r="I62" i="31"/>
  <c r="H62" i="31"/>
  <c r="G62" i="31"/>
  <c r="F62" i="31"/>
  <c r="E62" i="31"/>
  <c r="D62" i="31"/>
  <c r="P74" i="31"/>
  <c r="P62" i="31"/>
  <c r="O56" i="31"/>
  <c r="N56" i="31"/>
  <c r="M56" i="31"/>
  <c r="L56" i="31"/>
  <c r="K56" i="31"/>
  <c r="J56" i="31"/>
  <c r="I56" i="31"/>
  <c r="H56" i="31"/>
  <c r="G56" i="31"/>
  <c r="F56" i="31"/>
  <c r="E56" i="31"/>
  <c r="D56" i="31"/>
  <c r="P92" i="31"/>
  <c r="O92" i="31"/>
  <c r="N92" i="31"/>
  <c r="M92" i="31"/>
  <c r="L92" i="31"/>
  <c r="K92" i="31"/>
  <c r="J92" i="31"/>
  <c r="I92" i="31"/>
  <c r="H92" i="31"/>
  <c r="G92" i="31"/>
  <c r="F92" i="31"/>
  <c r="E92" i="31"/>
  <c r="D92" i="31"/>
  <c r="O91" i="31"/>
  <c r="N91" i="31"/>
  <c r="M91" i="31"/>
  <c r="L91" i="31"/>
  <c r="K91" i="31"/>
  <c r="J91" i="31"/>
  <c r="I91" i="31"/>
  <c r="H91" i="31"/>
  <c r="G91" i="31"/>
  <c r="F91" i="31"/>
  <c r="E91" i="31"/>
  <c r="D91" i="31"/>
  <c r="O86" i="31"/>
  <c r="N86" i="31"/>
  <c r="M86" i="31"/>
  <c r="L86" i="31"/>
  <c r="K86" i="31"/>
  <c r="J86" i="31"/>
  <c r="I86" i="31"/>
  <c r="H86" i="31"/>
  <c r="G86" i="31"/>
  <c r="F86" i="31"/>
  <c r="E86" i="31"/>
  <c r="D86" i="31"/>
  <c r="O85" i="31"/>
  <c r="N85" i="31"/>
  <c r="M85" i="31"/>
  <c r="L85" i="31"/>
  <c r="K85" i="31"/>
  <c r="J85" i="31"/>
  <c r="I85" i="31"/>
  <c r="H85" i="31"/>
  <c r="G85" i="31"/>
  <c r="F85" i="31"/>
  <c r="E85" i="31"/>
  <c r="D85" i="31"/>
  <c r="O80" i="31"/>
  <c r="N80" i="31"/>
  <c r="M80" i="31"/>
  <c r="L80" i="31"/>
  <c r="K80" i="31"/>
  <c r="J80" i="31"/>
  <c r="I80" i="31"/>
  <c r="H80" i="31"/>
  <c r="G80" i="31"/>
  <c r="F80" i="31"/>
  <c r="E80" i="31"/>
  <c r="D80" i="31"/>
  <c r="O79" i="31"/>
  <c r="N79" i="31"/>
  <c r="M79" i="31"/>
  <c r="L79" i="31"/>
  <c r="K79" i="31"/>
  <c r="J79" i="31"/>
  <c r="I79" i="31"/>
  <c r="H79" i="31"/>
  <c r="G79" i="31"/>
  <c r="F79" i="31"/>
  <c r="E79" i="31"/>
  <c r="D79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O73" i="31"/>
  <c r="N73" i="31"/>
  <c r="M73" i="31"/>
  <c r="L73" i="31"/>
  <c r="K73" i="31"/>
  <c r="J73" i="31"/>
  <c r="I73" i="31"/>
  <c r="H73" i="31"/>
  <c r="G73" i="31"/>
  <c r="F73" i="31"/>
  <c r="E73" i="31"/>
  <c r="D73" i="31"/>
  <c r="O68" i="31"/>
  <c r="N68" i="31"/>
  <c r="M68" i="31"/>
  <c r="L68" i="31"/>
  <c r="K68" i="31"/>
  <c r="J68" i="31"/>
  <c r="I68" i="31"/>
  <c r="H68" i="31"/>
  <c r="G68" i="31"/>
  <c r="F68" i="31"/>
  <c r="E68" i="31"/>
  <c r="D68" i="31"/>
  <c r="P67" i="31"/>
  <c r="O67" i="31"/>
  <c r="N67" i="31"/>
  <c r="M67" i="31"/>
  <c r="L67" i="31"/>
  <c r="K67" i="31"/>
  <c r="J67" i="31"/>
  <c r="I67" i="31"/>
  <c r="H67" i="31"/>
  <c r="G67" i="31"/>
  <c r="F67" i="31"/>
  <c r="E67" i="31"/>
  <c r="D67" i="31"/>
  <c r="O61" i="31"/>
  <c r="N61" i="31"/>
  <c r="M61" i="31"/>
  <c r="L61" i="31"/>
  <c r="K61" i="31"/>
  <c r="J61" i="31"/>
  <c r="I61" i="31"/>
  <c r="H61" i="31"/>
  <c r="G61" i="31"/>
  <c r="F61" i="31"/>
  <c r="E61" i="31"/>
  <c r="D61" i="31"/>
  <c r="M57" i="31"/>
  <c r="L57" i="31"/>
  <c r="K57" i="31"/>
  <c r="J57" i="31"/>
  <c r="I57" i="31"/>
  <c r="H57" i="31"/>
  <c r="G57" i="31"/>
  <c r="F57" i="31"/>
  <c r="E57" i="31"/>
  <c r="P57" i="31"/>
  <c r="D57" i="31"/>
  <c r="O55" i="31"/>
  <c r="N55" i="31"/>
  <c r="M55" i="31"/>
  <c r="L55" i="31"/>
  <c r="K55" i="31"/>
  <c r="J55" i="31"/>
  <c r="I55" i="31"/>
  <c r="H55" i="31"/>
  <c r="G55" i="31"/>
  <c r="F55" i="31"/>
  <c r="E55" i="31"/>
  <c r="D55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O49" i="31"/>
  <c r="N49" i="31"/>
  <c r="M49" i="31"/>
  <c r="L49" i="31"/>
  <c r="K49" i="31"/>
  <c r="J49" i="31"/>
  <c r="I49" i="31"/>
  <c r="H49" i="31"/>
  <c r="G49" i="31"/>
  <c r="F49" i="31"/>
  <c r="E49" i="31"/>
  <c r="D49" i="31"/>
  <c r="N44" i="31"/>
  <c r="M44" i="31"/>
  <c r="L44" i="31"/>
  <c r="K44" i="31"/>
  <c r="J44" i="31"/>
  <c r="I44" i="31"/>
  <c r="H44" i="31"/>
  <c r="G44" i="31"/>
  <c r="F44" i="31"/>
  <c r="E44" i="31"/>
  <c r="D44" i="31"/>
  <c r="N43" i="31"/>
  <c r="M43" i="31"/>
  <c r="L43" i="31"/>
  <c r="K43" i="31"/>
  <c r="J43" i="31"/>
  <c r="I43" i="31"/>
  <c r="H43" i="31"/>
  <c r="G43" i="31"/>
  <c r="F43" i="31"/>
  <c r="E43" i="31"/>
  <c r="D43" i="31"/>
  <c r="M39" i="31"/>
  <c r="L39" i="31"/>
  <c r="K39" i="31"/>
  <c r="J39" i="31"/>
  <c r="I39" i="31"/>
  <c r="H39" i="31"/>
  <c r="G39" i="31"/>
  <c r="F39" i="31"/>
  <c r="E39" i="31"/>
  <c r="D39" i="31"/>
  <c r="D22" i="32" l="1"/>
  <c r="E22" i="32"/>
  <c r="F22" i="32"/>
  <c r="G22" i="32"/>
  <c r="H22" i="32"/>
  <c r="I22" i="32"/>
  <c r="J22" i="32"/>
  <c r="K22" i="32"/>
  <c r="L22" i="32"/>
  <c r="M22" i="32"/>
  <c r="N22" i="32"/>
  <c r="C22" i="32"/>
  <c r="D20" i="32"/>
  <c r="E20" i="32"/>
  <c r="F20" i="32"/>
  <c r="G20" i="32"/>
  <c r="H20" i="32"/>
  <c r="I20" i="32"/>
  <c r="J20" i="32"/>
  <c r="K20" i="32"/>
  <c r="L20" i="32"/>
  <c r="M20" i="32"/>
  <c r="N20" i="32"/>
  <c r="C20" i="32"/>
  <c r="E75" i="33" l="1"/>
  <c r="F75" i="33"/>
  <c r="G75" i="33"/>
  <c r="H75" i="33"/>
  <c r="I75" i="33"/>
  <c r="J75" i="33"/>
  <c r="K75" i="33"/>
  <c r="L75" i="33"/>
  <c r="M75" i="33"/>
  <c r="N75" i="33"/>
  <c r="O75" i="33"/>
  <c r="E76" i="33"/>
  <c r="F76" i="33"/>
  <c r="G76" i="33"/>
  <c r="H76" i="33"/>
  <c r="I76" i="33"/>
  <c r="J76" i="33"/>
  <c r="K76" i="33"/>
  <c r="L76" i="33"/>
  <c r="M76" i="33"/>
  <c r="N76" i="33"/>
  <c r="O76" i="33"/>
  <c r="D76" i="33"/>
  <c r="D75" i="33"/>
  <c r="E64" i="33"/>
  <c r="F64" i="33"/>
  <c r="G64" i="33"/>
  <c r="H64" i="33"/>
  <c r="I64" i="33"/>
  <c r="J64" i="33"/>
  <c r="K64" i="33"/>
  <c r="L64" i="33"/>
  <c r="M64" i="33"/>
  <c r="N64" i="33"/>
  <c r="O64" i="33"/>
  <c r="D64" i="33"/>
  <c r="E65" i="33"/>
  <c r="F65" i="33"/>
  <c r="G65" i="33"/>
  <c r="H65" i="33"/>
  <c r="I65" i="33"/>
  <c r="J65" i="33"/>
  <c r="K65" i="33"/>
  <c r="L65" i="33"/>
  <c r="M65" i="33"/>
  <c r="N65" i="33"/>
  <c r="O65" i="33"/>
  <c r="P65" i="33"/>
  <c r="D65" i="33"/>
  <c r="Q75" i="33" l="1"/>
  <c r="Q64" i="33"/>
  <c r="P98" i="31"/>
  <c r="A3" i="32"/>
  <c r="D10" i="32"/>
  <c r="E10" i="32"/>
  <c r="F10" i="32"/>
  <c r="G10" i="32"/>
  <c r="H10" i="32"/>
  <c r="I10" i="32"/>
  <c r="J10" i="32"/>
  <c r="K10" i="32"/>
  <c r="L10" i="32"/>
  <c r="M10" i="32"/>
  <c r="N10" i="32"/>
  <c r="D12" i="32"/>
  <c r="E12" i="32"/>
  <c r="F12" i="32"/>
  <c r="G12" i="32"/>
  <c r="H12" i="32"/>
  <c r="I12" i="32"/>
  <c r="J12" i="32"/>
  <c r="K12" i="32"/>
  <c r="L12" i="32"/>
  <c r="M12" i="32"/>
  <c r="N12" i="32"/>
  <c r="D14" i="32"/>
  <c r="E14" i="32"/>
  <c r="F14" i="32"/>
  <c r="G14" i="32"/>
  <c r="H14" i="32"/>
  <c r="I14" i="32"/>
  <c r="J14" i="32"/>
  <c r="K14" i="32"/>
  <c r="L14" i="32"/>
  <c r="M14" i="32"/>
  <c r="N14" i="32"/>
  <c r="D16" i="32"/>
  <c r="E16" i="32"/>
  <c r="F16" i="32"/>
  <c r="G16" i="32"/>
  <c r="H16" i="32"/>
  <c r="I16" i="32"/>
  <c r="J16" i="32"/>
  <c r="K16" i="32"/>
  <c r="L16" i="32"/>
  <c r="M16" i="32"/>
  <c r="N16" i="32"/>
  <c r="D18" i="32"/>
  <c r="E18" i="32"/>
  <c r="F18" i="32"/>
  <c r="G18" i="32"/>
  <c r="H18" i="32"/>
  <c r="I18" i="32"/>
  <c r="J18" i="32"/>
  <c r="K18" i="32"/>
  <c r="L18" i="32"/>
  <c r="M18" i="32"/>
  <c r="N18" i="32"/>
  <c r="D24" i="32"/>
  <c r="E24" i="32"/>
  <c r="F24" i="32"/>
  <c r="G24" i="32"/>
  <c r="H24" i="32"/>
  <c r="I24" i="32"/>
  <c r="J24" i="32"/>
  <c r="K24" i="32"/>
  <c r="L24" i="32"/>
  <c r="M24" i="32"/>
  <c r="N24" i="32"/>
  <c r="D26" i="32"/>
  <c r="E26" i="32"/>
  <c r="F26" i="32"/>
  <c r="G26" i="32"/>
  <c r="H26" i="32"/>
  <c r="I26" i="32"/>
  <c r="J26" i="32"/>
  <c r="K26" i="32"/>
  <c r="L26" i="32"/>
  <c r="M26" i="32"/>
  <c r="N26" i="32"/>
  <c r="D28" i="32"/>
  <c r="E28" i="32"/>
  <c r="F28" i="32"/>
  <c r="G28" i="32"/>
  <c r="H28" i="32"/>
  <c r="I28" i="32"/>
  <c r="J28" i="32"/>
  <c r="K28" i="32"/>
  <c r="L28" i="32"/>
  <c r="M28" i="32"/>
  <c r="N28" i="32"/>
  <c r="D30" i="32"/>
  <c r="E30" i="32"/>
  <c r="F30" i="32"/>
  <c r="G30" i="32"/>
  <c r="H30" i="32"/>
  <c r="I30" i="32"/>
  <c r="J30" i="32"/>
  <c r="K30" i="32"/>
  <c r="L30" i="32"/>
  <c r="M30" i="32"/>
  <c r="N30" i="32"/>
  <c r="D32" i="32"/>
  <c r="E32" i="32"/>
  <c r="F32" i="32"/>
  <c r="G32" i="32"/>
  <c r="H32" i="32"/>
  <c r="I32" i="32"/>
  <c r="J32" i="32"/>
  <c r="K32" i="32"/>
  <c r="L32" i="32"/>
  <c r="M32" i="32"/>
  <c r="N32" i="32"/>
  <c r="D34" i="32"/>
  <c r="E34" i="32"/>
  <c r="F34" i="32"/>
  <c r="G34" i="32"/>
  <c r="H34" i="32"/>
  <c r="I34" i="32"/>
  <c r="J34" i="32"/>
  <c r="K34" i="32"/>
  <c r="L34" i="32"/>
  <c r="M34" i="32"/>
  <c r="N34" i="32"/>
  <c r="D36" i="32"/>
  <c r="E36" i="32"/>
  <c r="F36" i="32"/>
  <c r="G36" i="32"/>
  <c r="H36" i="32"/>
  <c r="I36" i="32"/>
  <c r="J36" i="32"/>
  <c r="K36" i="32"/>
  <c r="L36" i="32"/>
  <c r="M36" i="32"/>
  <c r="N36" i="32"/>
  <c r="D38" i="32"/>
  <c r="E38" i="32"/>
  <c r="F38" i="32"/>
  <c r="G38" i="32"/>
  <c r="H38" i="32"/>
  <c r="I38" i="32"/>
  <c r="J38" i="32"/>
  <c r="K38" i="32"/>
  <c r="L38" i="32"/>
  <c r="M38" i="32"/>
  <c r="N38" i="32"/>
  <c r="D8" i="32"/>
  <c r="E8" i="32"/>
  <c r="F8" i="32"/>
  <c r="G8" i="32"/>
  <c r="H8" i="32"/>
  <c r="I8" i="32"/>
  <c r="J8" i="32"/>
  <c r="K8" i="32"/>
  <c r="L8" i="32"/>
  <c r="M8" i="32"/>
  <c r="N8" i="32"/>
  <c r="P122" i="33"/>
  <c r="E37" i="31" l="1"/>
  <c r="F37" i="31"/>
  <c r="G37" i="31"/>
  <c r="H37" i="31"/>
  <c r="I37" i="31"/>
  <c r="J37" i="31"/>
  <c r="K37" i="31"/>
  <c r="L37" i="31"/>
  <c r="M37" i="31"/>
  <c r="N37" i="31"/>
  <c r="O37" i="31"/>
  <c r="E38" i="31"/>
  <c r="F38" i="31"/>
  <c r="G38" i="31"/>
  <c r="H38" i="31"/>
  <c r="I38" i="31"/>
  <c r="J38" i="31"/>
  <c r="K38" i="31"/>
  <c r="L38" i="31"/>
  <c r="M38" i="31"/>
  <c r="N38" i="31"/>
  <c r="O38" i="31"/>
  <c r="E31" i="31"/>
  <c r="F31" i="31"/>
  <c r="G31" i="31"/>
  <c r="H31" i="31"/>
  <c r="I31" i="31"/>
  <c r="J31" i="31"/>
  <c r="K31" i="31"/>
  <c r="L31" i="31"/>
  <c r="M31" i="31"/>
  <c r="N31" i="31"/>
  <c r="O31" i="31"/>
  <c r="E32" i="31"/>
  <c r="F32" i="31"/>
  <c r="G32" i="31"/>
  <c r="H32" i="31"/>
  <c r="I32" i="31"/>
  <c r="J32" i="31"/>
  <c r="K32" i="31"/>
  <c r="L32" i="31"/>
  <c r="M32" i="31"/>
  <c r="N32" i="31"/>
  <c r="O32" i="31"/>
  <c r="E25" i="31"/>
  <c r="F25" i="31"/>
  <c r="G25" i="31"/>
  <c r="H25" i="31"/>
  <c r="I25" i="31"/>
  <c r="J25" i="31"/>
  <c r="K25" i="31"/>
  <c r="L25" i="31"/>
  <c r="M25" i="31"/>
  <c r="N25" i="31"/>
  <c r="O25" i="31"/>
  <c r="E26" i="31"/>
  <c r="F26" i="31"/>
  <c r="G26" i="31"/>
  <c r="H26" i="31"/>
  <c r="I26" i="31"/>
  <c r="J26" i="31"/>
  <c r="K26" i="31"/>
  <c r="L26" i="31"/>
  <c r="M26" i="31"/>
  <c r="N26" i="31"/>
  <c r="O26" i="31"/>
  <c r="E15" i="31"/>
  <c r="F15" i="31"/>
  <c r="G15" i="31"/>
  <c r="H15" i="31"/>
  <c r="I15" i="31"/>
  <c r="J15" i="31"/>
  <c r="K15" i="31"/>
  <c r="L15" i="31"/>
  <c r="M15" i="31"/>
  <c r="N15" i="31"/>
  <c r="O15" i="31"/>
  <c r="E16" i="31"/>
  <c r="F16" i="31"/>
  <c r="G16" i="31"/>
  <c r="H16" i="31"/>
  <c r="I16" i="31"/>
  <c r="J16" i="31"/>
  <c r="K16" i="31"/>
  <c r="L16" i="31"/>
  <c r="M16" i="31"/>
  <c r="N16" i="31"/>
  <c r="O16" i="31"/>
  <c r="E9" i="31"/>
  <c r="F9" i="31"/>
  <c r="G9" i="31"/>
  <c r="H9" i="31"/>
  <c r="I9" i="31"/>
  <c r="J9" i="31"/>
  <c r="K9" i="31"/>
  <c r="L9" i="31"/>
  <c r="M9" i="31"/>
  <c r="N9" i="31"/>
  <c r="O9" i="31"/>
  <c r="E10" i="31"/>
  <c r="F10" i="31"/>
  <c r="G10" i="31"/>
  <c r="H10" i="31"/>
  <c r="I10" i="31"/>
  <c r="J10" i="31"/>
  <c r="K10" i="31"/>
  <c r="L10" i="31"/>
  <c r="M10" i="31"/>
  <c r="N10" i="31"/>
  <c r="O10" i="31"/>
  <c r="D38" i="31"/>
  <c r="D37" i="31"/>
  <c r="D32" i="31"/>
  <c r="D31" i="31"/>
  <c r="D26" i="31"/>
  <c r="D25" i="31"/>
  <c r="E22" i="31"/>
  <c r="E20" i="31"/>
  <c r="D16" i="31"/>
  <c r="D15" i="31"/>
  <c r="D10" i="31"/>
  <c r="D9" i="31"/>
  <c r="C38" i="32"/>
  <c r="C36" i="32"/>
  <c r="C34" i="32"/>
  <c r="C32" i="32"/>
  <c r="C30" i="32"/>
  <c r="C28" i="32"/>
  <c r="C26" i="32"/>
  <c r="C24" i="32"/>
  <c r="C18" i="32"/>
  <c r="C16" i="32"/>
  <c r="C14" i="32"/>
  <c r="C12" i="32"/>
  <c r="C10" i="32"/>
  <c r="C8" i="32"/>
  <c r="E116" i="33"/>
  <c r="F116" i="33"/>
  <c r="G116" i="33"/>
  <c r="H116" i="33"/>
  <c r="I116" i="33"/>
  <c r="J116" i="33"/>
  <c r="K116" i="33"/>
  <c r="L116" i="33"/>
  <c r="M116" i="33"/>
  <c r="N116" i="33"/>
  <c r="O116" i="33"/>
  <c r="E117" i="33"/>
  <c r="F117" i="33"/>
  <c r="G117" i="33"/>
  <c r="H117" i="33"/>
  <c r="I117" i="33"/>
  <c r="J117" i="33"/>
  <c r="K117" i="33"/>
  <c r="L117" i="33"/>
  <c r="M117" i="33"/>
  <c r="N117" i="33"/>
  <c r="O117" i="33"/>
  <c r="E111" i="33"/>
  <c r="F111" i="33"/>
  <c r="G111" i="33"/>
  <c r="H111" i="33"/>
  <c r="I111" i="33"/>
  <c r="J111" i="33"/>
  <c r="K111" i="33"/>
  <c r="L111" i="33"/>
  <c r="M111" i="33"/>
  <c r="N111" i="33"/>
  <c r="O111" i="33"/>
  <c r="E112" i="33"/>
  <c r="F112" i="33"/>
  <c r="G112" i="33"/>
  <c r="H112" i="33"/>
  <c r="I112" i="33"/>
  <c r="J112" i="33"/>
  <c r="K112" i="33"/>
  <c r="L112" i="33"/>
  <c r="M112" i="33"/>
  <c r="N112" i="33"/>
  <c r="O112" i="33"/>
  <c r="E104" i="33"/>
  <c r="F104" i="33"/>
  <c r="G104" i="33"/>
  <c r="H104" i="33"/>
  <c r="I104" i="33"/>
  <c r="J104" i="33"/>
  <c r="K104" i="33"/>
  <c r="L104" i="33"/>
  <c r="M104" i="33"/>
  <c r="N104" i="33"/>
  <c r="O104" i="33"/>
  <c r="E105" i="33"/>
  <c r="F105" i="33"/>
  <c r="G105" i="33"/>
  <c r="H105" i="33"/>
  <c r="I105" i="33"/>
  <c r="J105" i="33"/>
  <c r="K105" i="33"/>
  <c r="L105" i="33"/>
  <c r="M105" i="33"/>
  <c r="N105" i="33"/>
  <c r="O105" i="33"/>
  <c r="E106" i="33"/>
  <c r="F106" i="33"/>
  <c r="G106" i="33"/>
  <c r="H106" i="33"/>
  <c r="I106" i="33"/>
  <c r="J106" i="33"/>
  <c r="K106" i="33"/>
  <c r="L106" i="33"/>
  <c r="M106" i="33"/>
  <c r="N106" i="33"/>
  <c r="O106" i="33"/>
  <c r="E107" i="33"/>
  <c r="F107" i="33"/>
  <c r="G107" i="33"/>
  <c r="H107" i="33"/>
  <c r="I107" i="33"/>
  <c r="J107" i="33"/>
  <c r="K107" i="33"/>
  <c r="L107" i="33"/>
  <c r="M107" i="33"/>
  <c r="N107" i="33"/>
  <c r="O107" i="33"/>
  <c r="E97" i="33"/>
  <c r="F97" i="33"/>
  <c r="G97" i="33"/>
  <c r="H97" i="33"/>
  <c r="I97" i="33"/>
  <c r="J97" i="33"/>
  <c r="K97" i="33"/>
  <c r="L97" i="33"/>
  <c r="M97" i="33"/>
  <c r="N97" i="33"/>
  <c r="O97" i="33"/>
  <c r="E98" i="33"/>
  <c r="F98" i="33"/>
  <c r="G98" i="33"/>
  <c r="H98" i="33"/>
  <c r="I98" i="33"/>
  <c r="J98" i="33"/>
  <c r="K98" i="33"/>
  <c r="L98" i="33"/>
  <c r="M98" i="33"/>
  <c r="N98" i="33"/>
  <c r="O98" i="33"/>
  <c r="E99" i="33"/>
  <c r="F99" i="33"/>
  <c r="G99" i="33"/>
  <c r="H99" i="33"/>
  <c r="I99" i="33"/>
  <c r="J99" i="33"/>
  <c r="K99" i="33"/>
  <c r="L99" i="33"/>
  <c r="M99" i="33"/>
  <c r="N99" i="33"/>
  <c r="O99" i="33"/>
  <c r="E100" i="33"/>
  <c r="F100" i="33"/>
  <c r="G100" i="33"/>
  <c r="H100" i="33"/>
  <c r="I100" i="33"/>
  <c r="J100" i="33"/>
  <c r="K100" i="33"/>
  <c r="L100" i="33"/>
  <c r="M100" i="33"/>
  <c r="N100" i="33"/>
  <c r="O100" i="33"/>
  <c r="E89" i="33"/>
  <c r="F89" i="33"/>
  <c r="G89" i="33"/>
  <c r="H89" i="33"/>
  <c r="I89" i="33"/>
  <c r="J89" i="33"/>
  <c r="K89" i="33"/>
  <c r="L89" i="33"/>
  <c r="M89" i="33"/>
  <c r="N89" i="33"/>
  <c r="O89" i="33"/>
  <c r="E90" i="33"/>
  <c r="F90" i="33"/>
  <c r="G90" i="33"/>
  <c r="H90" i="33"/>
  <c r="I90" i="33"/>
  <c r="J90" i="33"/>
  <c r="K90" i="33"/>
  <c r="L90" i="33"/>
  <c r="M90" i="33"/>
  <c r="N90" i="33"/>
  <c r="O90" i="33"/>
  <c r="E91" i="33"/>
  <c r="F91" i="33"/>
  <c r="G91" i="33"/>
  <c r="H91" i="33"/>
  <c r="I91" i="33"/>
  <c r="J91" i="33"/>
  <c r="K91" i="33"/>
  <c r="L91" i="33"/>
  <c r="M91" i="33"/>
  <c r="N91" i="33"/>
  <c r="O91" i="33"/>
  <c r="E92" i="33"/>
  <c r="F92" i="33"/>
  <c r="G92" i="33"/>
  <c r="H92" i="33"/>
  <c r="I92" i="33"/>
  <c r="J92" i="33"/>
  <c r="K92" i="33"/>
  <c r="L92" i="33"/>
  <c r="M92" i="33"/>
  <c r="N92" i="33"/>
  <c r="O92" i="33"/>
  <c r="E93" i="33"/>
  <c r="F93" i="33"/>
  <c r="G93" i="33"/>
  <c r="H93" i="33"/>
  <c r="I93" i="33"/>
  <c r="J93" i="33"/>
  <c r="K93" i="33"/>
  <c r="L93" i="33"/>
  <c r="M93" i="33"/>
  <c r="N93" i="33"/>
  <c r="O93" i="33"/>
  <c r="E81" i="33"/>
  <c r="F81" i="33"/>
  <c r="G81" i="33"/>
  <c r="H81" i="33"/>
  <c r="I81" i="33"/>
  <c r="J81" i="33"/>
  <c r="K81" i="33"/>
  <c r="L81" i="33"/>
  <c r="M81" i="33"/>
  <c r="N81" i="33"/>
  <c r="O81" i="33"/>
  <c r="E82" i="33"/>
  <c r="F82" i="33"/>
  <c r="G82" i="33"/>
  <c r="H82" i="33"/>
  <c r="I82" i="33"/>
  <c r="J82" i="33"/>
  <c r="K82" i="33"/>
  <c r="L82" i="33"/>
  <c r="M82" i="33"/>
  <c r="N82" i="33"/>
  <c r="O82" i="33"/>
  <c r="E83" i="33"/>
  <c r="F83" i="33"/>
  <c r="G83" i="33"/>
  <c r="H83" i="33"/>
  <c r="I83" i="33"/>
  <c r="J83" i="33"/>
  <c r="K83" i="33"/>
  <c r="L83" i="33"/>
  <c r="M83" i="33"/>
  <c r="N83" i="33"/>
  <c r="O83" i="33"/>
  <c r="E84" i="33"/>
  <c r="F84" i="33"/>
  <c r="G84" i="33"/>
  <c r="H84" i="33"/>
  <c r="I84" i="33"/>
  <c r="J84" i="33"/>
  <c r="K84" i="33"/>
  <c r="L84" i="33"/>
  <c r="M84" i="33"/>
  <c r="N84" i="33"/>
  <c r="O84" i="33"/>
  <c r="E85" i="33"/>
  <c r="F85" i="33"/>
  <c r="G85" i="33"/>
  <c r="H85" i="33"/>
  <c r="I85" i="33"/>
  <c r="J85" i="33"/>
  <c r="K85" i="33"/>
  <c r="L85" i="33"/>
  <c r="M85" i="33"/>
  <c r="N85" i="33"/>
  <c r="O85" i="33"/>
  <c r="E69" i="33"/>
  <c r="F69" i="33"/>
  <c r="G69" i="33"/>
  <c r="H69" i="33"/>
  <c r="I69" i="33"/>
  <c r="J69" i="33"/>
  <c r="K69" i="33"/>
  <c r="L69" i="33"/>
  <c r="M69" i="33"/>
  <c r="N69" i="33"/>
  <c r="O69" i="33"/>
  <c r="E70" i="33"/>
  <c r="F70" i="33"/>
  <c r="G70" i="33"/>
  <c r="H70" i="33"/>
  <c r="I70" i="33"/>
  <c r="J70" i="33"/>
  <c r="K70" i="33"/>
  <c r="L70" i="33"/>
  <c r="M70" i="33"/>
  <c r="N70" i="33"/>
  <c r="O70" i="33"/>
  <c r="E71" i="33"/>
  <c r="F71" i="33"/>
  <c r="G71" i="33"/>
  <c r="H71" i="33"/>
  <c r="I71" i="33"/>
  <c r="J71" i="33"/>
  <c r="K71" i="33"/>
  <c r="L71" i="33"/>
  <c r="M71" i="33"/>
  <c r="N71" i="33"/>
  <c r="O71" i="33"/>
  <c r="E72" i="33"/>
  <c r="F72" i="33"/>
  <c r="G72" i="33"/>
  <c r="H72" i="33"/>
  <c r="I72" i="33"/>
  <c r="J72" i="33"/>
  <c r="K72" i="33"/>
  <c r="L72" i="33"/>
  <c r="M72" i="33"/>
  <c r="N72" i="33"/>
  <c r="O72" i="33"/>
  <c r="E73" i="33"/>
  <c r="F73" i="33"/>
  <c r="G73" i="33"/>
  <c r="H73" i="33"/>
  <c r="I73" i="33"/>
  <c r="J73" i="33"/>
  <c r="K73" i="33"/>
  <c r="L73" i="33"/>
  <c r="M73" i="33"/>
  <c r="N73" i="33"/>
  <c r="O73" i="33"/>
  <c r="E74" i="33"/>
  <c r="F74" i="33"/>
  <c r="G74" i="33"/>
  <c r="H74" i="33"/>
  <c r="I74" i="33"/>
  <c r="J74" i="33"/>
  <c r="K74" i="33"/>
  <c r="L74" i="33"/>
  <c r="M74" i="33"/>
  <c r="N74" i="33"/>
  <c r="O74" i="33"/>
  <c r="E59" i="33"/>
  <c r="F59" i="33"/>
  <c r="G59" i="33"/>
  <c r="H59" i="33"/>
  <c r="I59" i="33"/>
  <c r="J59" i="33"/>
  <c r="K59" i="33"/>
  <c r="L59" i="33"/>
  <c r="M59" i="33"/>
  <c r="N59" i="33"/>
  <c r="O59" i="33"/>
  <c r="E60" i="33"/>
  <c r="F60" i="33"/>
  <c r="G60" i="33"/>
  <c r="H60" i="33"/>
  <c r="I60" i="33"/>
  <c r="J60" i="33"/>
  <c r="K60" i="33"/>
  <c r="L60" i="33"/>
  <c r="M60" i="33"/>
  <c r="N60" i="33"/>
  <c r="O60" i="33"/>
  <c r="E61" i="33"/>
  <c r="F61" i="33"/>
  <c r="G61" i="33"/>
  <c r="H61" i="33"/>
  <c r="I61" i="33"/>
  <c r="J61" i="33"/>
  <c r="K61" i="33"/>
  <c r="L61" i="33"/>
  <c r="M61" i="33"/>
  <c r="N61" i="33"/>
  <c r="O61" i="33"/>
  <c r="E62" i="33"/>
  <c r="F62" i="33"/>
  <c r="G62" i="33"/>
  <c r="H62" i="33"/>
  <c r="I62" i="33"/>
  <c r="J62" i="33"/>
  <c r="K62" i="33"/>
  <c r="L62" i="33"/>
  <c r="M62" i="33"/>
  <c r="N62" i="33"/>
  <c r="O62" i="33"/>
  <c r="E63" i="33"/>
  <c r="F63" i="33"/>
  <c r="G63" i="33"/>
  <c r="H63" i="33"/>
  <c r="I63" i="33"/>
  <c r="J63" i="33"/>
  <c r="K63" i="33"/>
  <c r="L63" i="33"/>
  <c r="M63" i="33"/>
  <c r="N63" i="33"/>
  <c r="O63" i="33"/>
  <c r="E49" i="33"/>
  <c r="F49" i="33"/>
  <c r="G49" i="33"/>
  <c r="H49" i="33"/>
  <c r="I49" i="33"/>
  <c r="J49" i="33"/>
  <c r="K49" i="33"/>
  <c r="L49" i="33"/>
  <c r="M49" i="33"/>
  <c r="N49" i="33"/>
  <c r="O49" i="33"/>
  <c r="E50" i="33"/>
  <c r="F50" i="33"/>
  <c r="G50" i="33"/>
  <c r="H50" i="33"/>
  <c r="I50" i="33"/>
  <c r="J50" i="33"/>
  <c r="K50" i="33"/>
  <c r="L50" i="33"/>
  <c r="M50" i="33"/>
  <c r="N50" i="33"/>
  <c r="O50" i="33"/>
  <c r="E51" i="33"/>
  <c r="F51" i="33"/>
  <c r="G51" i="33"/>
  <c r="H51" i="33"/>
  <c r="I51" i="33"/>
  <c r="J51" i="33"/>
  <c r="K51" i="33"/>
  <c r="L51" i="33"/>
  <c r="M51" i="33"/>
  <c r="N51" i="33"/>
  <c r="O51" i="33"/>
  <c r="E52" i="33"/>
  <c r="F52" i="33"/>
  <c r="G52" i="33"/>
  <c r="H52" i="33"/>
  <c r="I52" i="33"/>
  <c r="J52" i="33"/>
  <c r="K52" i="33"/>
  <c r="L52" i="33"/>
  <c r="M52" i="33"/>
  <c r="N52" i="33"/>
  <c r="O52" i="33"/>
  <c r="E53" i="33"/>
  <c r="F53" i="33"/>
  <c r="G53" i="33"/>
  <c r="H53" i="33"/>
  <c r="I53" i="33"/>
  <c r="J53" i="33"/>
  <c r="K53" i="33"/>
  <c r="L53" i="33"/>
  <c r="M53" i="33"/>
  <c r="N53" i="33"/>
  <c r="O53" i="33"/>
  <c r="E54" i="33"/>
  <c r="F54" i="33"/>
  <c r="G54" i="33"/>
  <c r="H54" i="33"/>
  <c r="I54" i="33"/>
  <c r="J54" i="33"/>
  <c r="K54" i="33"/>
  <c r="L54" i="33"/>
  <c r="M54" i="33"/>
  <c r="N54" i="33"/>
  <c r="O54" i="33"/>
  <c r="E55" i="33"/>
  <c r="F55" i="33"/>
  <c r="G55" i="33"/>
  <c r="H55" i="33"/>
  <c r="I55" i="33"/>
  <c r="J55" i="33"/>
  <c r="K55" i="33"/>
  <c r="L55" i="33"/>
  <c r="M55" i="33"/>
  <c r="N55" i="33"/>
  <c r="O55" i="33"/>
  <c r="E39" i="33"/>
  <c r="F39" i="33"/>
  <c r="G39" i="33"/>
  <c r="H39" i="33"/>
  <c r="I39" i="33"/>
  <c r="J39" i="33"/>
  <c r="K39" i="33"/>
  <c r="L39" i="33"/>
  <c r="M39" i="33"/>
  <c r="N39" i="33"/>
  <c r="O39" i="33"/>
  <c r="E40" i="33"/>
  <c r="F40" i="33"/>
  <c r="G40" i="33"/>
  <c r="H40" i="33"/>
  <c r="I40" i="33"/>
  <c r="J40" i="33"/>
  <c r="K40" i="33"/>
  <c r="L40" i="33"/>
  <c r="M40" i="33"/>
  <c r="N40" i="33"/>
  <c r="O40" i="33"/>
  <c r="E41" i="33"/>
  <c r="F41" i="33"/>
  <c r="G41" i="33"/>
  <c r="H41" i="33"/>
  <c r="I41" i="33"/>
  <c r="J41" i="33"/>
  <c r="K41" i="33"/>
  <c r="L41" i="33"/>
  <c r="M41" i="33"/>
  <c r="N41" i="33"/>
  <c r="O41" i="33"/>
  <c r="E42" i="33"/>
  <c r="F42" i="33"/>
  <c r="G42" i="33"/>
  <c r="H42" i="33"/>
  <c r="I42" i="33"/>
  <c r="J42" i="33"/>
  <c r="K42" i="33"/>
  <c r="L42" i="33"/>
  <c r="M42" i="33"/>
  <c r="N42" i="33"/>
  <c r="O42" i="33"/>
  <c r="E43" i="33"/>
  <c r="F43" i="33"/>
  <c r="G43" i="33"/>
  <c r="H43" i="33"/>
  <c r="I43" i="33"/>
  <c r="J43" i="33"/>
  <c r="K43" i="33"/>
  <c r="L43" i="33"/>
  <c r="M43" i="33"/>
  <c r="N43" i="33"/>
  <c r="O43" i="33"/>
  <c r="E44" i="33"/>
  <c r="F44" i="33"/>
  <c r="G44" i="33"/>
  <c r="H44" i="33"/>
  <c r="I44" i="33"/>
  <c r="J44" i="33"/>
  <c r="K44" i="33"/>
  <c r="L44" i="33"/>
  <c r="M44" i="33"/>
  <c r="N44" i="33"/>
  <c r="O44" i="33"/>
  <c r="E45" i="33"/>
  <c r="F45" i="33"/>
  <c r="G45" i="33"/>
  <c r="H45" i="33"/>
  <c r="I45" i="33"/>
  <c r="J45" i="33"/>
  <c r="K45" i="33"/>
  <c r="L45" i="33"/>
  <c r="M45" i="33"/>
  <c r="N45" i="33"/>
  <c r="O45" i="33"/>
  <c r="E32" i="33"/>
  <c r="F32" i="33"/>
  <c r="G32" i="33"/>
  <c r="H32" i="33"/>
  <c r="I32" i="33"/>
  <c r="J32" i="33"/>
  <c r="K32" i="33"/>
  <c r="L32" i="33"/>
  <c r="M32" i="33"/>
  <c r="N32" i="33"/>
  <c r="O32" i="33"/>
  <c r="E33" i="33"/>
  <c r="F33" i="33"/>
  <c r="G33" i="33"/>
  <c r="H33" i="33"/>
  <c r="I33" i="33"/>
  <c r="J33" i="33"/>
  <c r="K33" i="33"/>
  <c r="L33" i="33"/>
  <c r="M33" i="33"/>
  <c r="N33" i="33"/>
  <c r="O33" i="33"/>
  <c r="E34" i="33"/>
  <c r="F34" i="33"/>
  <c r="G34" i="33"/>
  <c r="H34" i="33"/>
  <c r="I34" i="33"/>
  <c r="J34" i="33"/>
  <c r="K34" i="33"/>
  <c r="L34" i="33"/>
  <c r="M34" i="33"/>
  <c r="N34" i="33"/>
  <c r="O34" i="33"/>
  <c r="E35" i="33"/>
  <c r="F35" i="33"/>
  <c r="G35" i="33"/>
  <c r="H35" i="33"/>
  <c r="I35" i="33"/>
  <c r="J35" i="33"/>
  <c r="K35" i="33"/>
  <c r="L35" i="33"/>
  <c r="M35" i="33"/>
  <c r="N35" i="33"/>
  <c r="O35" i="33"/>
  <c r="E25" i="33"/>
  <c r="F25" i="33"/>
  <c r="G25" i="33"/>
  <c r="H25" i="33"/>
  <c r="I25" i="33"/>
  <c r="J25" i="33"/>
  <c r="K25" i="33"/>
  <c r="L25" i="33"/>
  <c r="M25" i="33"/>
  <c r="N25" i="33"/>
  <c r="O25" i="33"/>
  <c r="E26" i="33"/>
  <c r="F26" i="33"/>
  <c r="G26" i="33"/>
  <c r="H26" i="33"/>
  <c r="I26" i="33"/>
  <c r="J26" i="33"/>
  <c r="K26" i="33"/>
  <c r="L26" i="33"/>
  <c r="M26" i="33"/>
  <c r="N26" i="33"/>
  <c r="O26" i="33"/>
  <c r="E27" i="33"/>
  <c r="F27" i="33"/>
  <c r="G27" i="33"/>
  <c r="H27" i="33"/>
  <c r="I27" i="33"/>
  <c r="J27" i="33"/>
  <c r="K27" i="33"/>
  <c r="L27" i="33"/>
  <c r="M27" i="33"/>
  <c r="N27" i="33"/>
  <c r="O27" i="33"/>
  <c r="E28" i="33"/>
  <c r="F28" i="33"/>
  <c r="G28" i="33"/>
  <c r="H28" i="33"/>
  <c r="I28" i="33"/>
  <c r="J28" i="33"/>
  <c r="K28" i="33"/>
  <c r="L28" i="33"/>
  <c r="M28" i="33"/>
  <c r="N28" i="33"/>
  <c r="O28" i="33"/>
  <c r="E15" i="33"/>
  <c r="F15" i="33"/>
  <c r="G15" i="33"/>
  <c r="H15" i="33"/>
  <c r="I15" i="33"/>
  <c r="J15" i="33"/>
  <c r="K15" i="33"/>
  <c r="L15" i="33"/>
  <c r="M15" i="33"/>
  <c r="N15" i="33"/>
  <c r="O15" i="33"/>
  <c r="E16" i="33"/>
  <c r="F16" i="33"/>
  <c r="G16" i="33"/>
  <c r="H16" i="33"/>
  <c r="I16" i="33"/>
  <c r="J16" i="33"/>
  <c r="K16" i="33"/>
  <c r="L16" i="33"/>
  <c r="M16" i="33"/>
  <c r="N16" i="33"/>
  <c r="O16" i="33"/>
  <c r="E17" i="33"/>
  <c r="F17" i="33"/>
  <c r="G17" i="33"/>
  <c r="H17" i="33"/>
  <c r="I17" i="33"/>
  <c r="J17" i="33"/>
  <c r="K17" i="33"/>
  <c r="L17" i="33"/>
  <c r="M17" i="33"/>
  <c r="N17" i="33"/>
  <c r="O17" i="33"/>
  <c r="E9" i="33"/>
  <c r="F9" i="33"/>
  <c r="G9" i="33"/>
  <c r="H9" i="33"/>
  <c r="I9" i="33"/>
  <c r="J9" i="33"/>
  <c r="K9" i="33"/>
  <c r="L9" i="33"/>
  <c r="M9" i="33"/>
  <c r="N9" i="33"/>
  <c r="P9" i="33"/>
  <c r="E10" i="33"/>
  <c r="F10" i="33"/>
  <c r="G10" i="33"/>
  <c r="H10" i="33"/>
  <c r="I10" i="33"/>
  <c r="J10" i="33"/>
  <c r="K10" i="33"/>
  <c r="L10" i="33"/>
  <c r="M10" i="33"/>
  <c r="N10" i="33"/>
  <c r="O10" i="33"/>
  <c r="P10" i="33"/>
  <c r="E11" i="33"/>
  <c r="F11" i="33"/>
  <c r="G11" i="33"/>
  <c r="H11" i="33"/>
  <c r="I11" i="33"/>
  <c r="J11" i="33"/>
  <c r="K11" i="33"/>
  <c r="L11" i="33"/>
  <c r="M11" i="33"/>
  <c r="N11" i="33"/>
  <c r="O11" i="33"/>
  <c r="P11" i="33"/>
  <c r="D17" i="33"/>
  <c r="D16" i="33"/>
  <c r="D15" i="33"/>
  <c r="D117" i="33"/>
  <c r="D116" i="33"/>
  <c r="D112" i="33"/>
  <c r="D111" i="33"/>
  <c r="D107" i="33"/>
  <c r="D106" i="33"/>
  <c r="D105" i="33"/>
  <c r="D104" i="33"/>
  <c r="D100" i="33"/>
  <c r="D99" i="33"/>
  <c r="D98" i="33"/>
  <c r="D97" i="33"/>
  <c r="D93" i="33"/>
  <c r="D92" i="33"/>
  <c r="D91" i="33"/>
  <c r="D90" i="33"/>
  <c r="D89" i="33"/>
  <c r="D85" i="33"/>
  <c r="D84" i="33"/>
  <c r="D83" i="33"/>
  <c r="D82" i="33"/>
  <c r="D81" i="33"/>
  <c r="D74" i="33"/>
  <c r="D73" i="33"/>
  <c r="D72" i="33"/>
  <c r="D71" i="33"/>
  <c r="D70" i="33"/>
  <c r="D69" i="33"/>
  <c r="D63" i="33"/>
  <c r="D62" i="33"/>
  <c r="D61" i="33"/>
  <c r="D60" i="33"/>
  <c r="D59" i="33"/>
  <c r="D55" i="33"/>
  <c r="D54" i="33"/>
  <c r="D53" i="33"/>
  <c r="D52" i="33"/>
  <c r="D51" i="33"/>
  <c r="D50" i="33"/>
  <c r="D49" i="33"/>
  <c r="D45" i="33"/>
  <c r="D44" i="33"/>
  <c r="D43" i="33"/>
  <c r="D42" i="33"/>
  <c r="D41" i="33"/>
  <c r="D40" i="33"/>
  <c r="D39" i="33"/>
  <c r="D35" i="33"/>
  <c r="D34" i="33"/>
  <c r="D33" i="33"/>
  <c r="D32" i="33"/>
  <c r="D28" i="33"/>
  <c r="D27" i="33"/>
  <c r="D26" i="33"/>
  <c r="D25" i="33"/>
  <c r="D22" i="33"/>
  <c r="D20" i="33"/>
  <c r="D11" i="33"/>
  <c r="D10" i="33"/>
  <c r="D9" i="33"/>
  <c r="P8" i="38" l="1"/>
  <c r="D24" i="38"/>
  <c r="E24" i="38"/>
  <c r="F24" i="38"/>
  <c r="G24" i="38"/>
  <c r="H24" i="38"/>
  <c r="I24" i="38"/>
  <c r="J24" i="38"/>
  <c r="K24" i="38"/>
  <c r="L24" i="38"/>
  <c r="M24" i="38"/>
  <c r="N24" i="38"/>
  <c r="C24" i="38"/>
  <c r="C24" i="39"/>
  <c r="P91" i="31"/>
  <c r="P86" i="31"/>
  <c r="P85" i="31"/>
  <c r="P80" i="31"/>
  <c r="P79" i="31"/>
  <c r="P73" i="31"/>
  <c r="P68" i="31"/>
  <c r="P61" i="31"/>
  <c r="P50" i="31"/>
  <c r="P49" i="31"/>
  <c r="P44" i="31"/>
  <c r="P43" i="31"/>
  <c r="P32" i="31"/>
  <c r="P31" i="31"/>
  <c r="P26" i="31"/>
  <c r="P25" i="31"/>
  <c r="P22" i="31"/>
  <c r="O22" i="31"/>
  <c r="N22" i="31"/>
  <c r="M22" i="31"/>
  <c r="L22" i="31"/>
  <c r="K22" i="31"/>
  <c r="J22" i="31"/>
  <c r="I22" i="31"/>
  <c r="H22" i="31"/>
  <c r="G22" i="31"/>
  <c r="F22" i="31"/>
  <c r="D22" i="31"/>
  <c r="C14" i="29" s="1"/>
  <c r="P20" i="31"/>
  <c r="O20" i="31"/>
  <c r="N20" i="31"/>
  <c r="M20" i="31"/>
  <c r="L20" i="31"/>
  <c r="K20" i="31"/>
  <c r="J20" i="31"/>
  <c r="I20" i="31"/>
  <c r="H20" i="31"/>
  <c r="G20" i="31"/>
  <c r="F20" i="31"/>
  <c r="D20" i="31"/>
  <c r="C12" i="29" s="1"/>
  <c r="P117" i="33"/>
  <c r="P116" i="33"/>
  <c r="P107" i="33"/>
  <c r="P106" i="33"/>
  <c r="P105" i="33"/>
  <c r="P104" i="33"/>
  <c r="P100" i="33"/>
  <c r="P99" i="33"/>
  <c r="P98" i="33"/>
  <c r="P97" i="33"/>
  <c r="P93" i="33"/>
  <c r="P92" i="33"/>
  <c r="P91" i="33"/>
  <c r="P90" i="33"/>
  <c r="P89" i="33"/>
  <c r="P85" i="33"/>
  <c r="P84" i="33"/>
  <c r="P83" i="33"/>
  <c r="P82" i="33"/>
  <c r="P76" i="33"/>
  <c r="P73" i="33"/>
  <c r="P72" i="33"/>
  <c r="P71" i="33"/>
  <c r="P70" i="33"/>
  <c r="P69" i="33"/>
  <c r="P63" i="33"/>
  <c r="P62" i="33"/>
  <c r="P61" i="33"/>
  <c r="P60" i="33"/>
  <c r="P59" i="33"/>
  <c r="P55" i="33"/>
  <c r="P54" i="33"/>
  <c r="P53" i="33"/>
  <c r="P52" i="33"/>
  <c r="P51" i="33"/>
  <c r="P50" i="33"/>
  <c r="P49" i="33"/>
  <c r="P44" i="33"/>
  <c r="P43" i="33"/>
  <c r="P42" i="33"/>
  <c r="P41" i="33"/>
  <c r="P40" i="33"/>
  <c r="P39" i="33"/>
  <c r="P35" i="33"/>
  <c r="P34" i="33"/>
  <c r="P32" i="33"/>
  <c r="P28" i="33"/>
  <c r="P27" i="33"/>
  <c r="P25" i="33"/>
  <c r="P22" i="33"/>
  <c r="O22" i="33"/>
  <c r="N22" i="33"/>
  <c r="M22" i="33"/>
  <c r="L22" i="33"/>
  <c r="K22" i="33"/>
  <c r="J22" i="33"/>
  <c r="I22" i="33"/>
  <c r="H22" i="33"/>
  <c r="G22" i="33"/>
  <c r="F22" i="33"/>
  <c r="E22" i="33"/>
  <c r="P20" i="33"/>
  <c r="O20" i="33"/>
  <c r="N20" i="33"/>
  <c r="M20" i="33"/>
  <c r="L20" i="33"/>
  <c r="K20" i="33"/>
  <c r="J20" i="33"/>
  <c r="I20" i="33"/>
  <c r="H20" i="33"/>
  <c r="G20" i="33"/>
  <c r="F20" i="33"/>
  <c r="E20" i="33"/>
  <c r="D12" i="29" s="1"/>
  <c r="P17" i="33"/>
  <c r="P16" i="33"/>
  <c r="P15" i="33"/>
  <c r="L12" i="29" l="1"/>
  <c r="H12" i="29"/>
  <c r="F12" i="29"/>
  <c r="J12" i="29"/>
  <c r="N12" i="29"/>
  <c r="F14" i="29"/>
  <c r="J14" i="29"/>
  <c r="N14" i="29"/>
  <c r="G12" i="29"/>
  <c r="K12" i="29"/>
  <c r="G14" i="29"/>
  <c r="K14" i="29"/>
  <c r="D14" i="29"/>
  <c r="H14" i="29"/>
  <c r="L14" i="29"/>
  <c r="E12" i="29"/>
  <c r="I12" i="29"/>
  <c r="M12" i="29"/>
  <c r="E14" i="29"/>
  <c r="I14" i="29"/>
  <c r="M14" i="29"/>
  <c r="H24" i="37"/>
  <c r="P8" i="30" l="1"/>
  <c r="P10" i="30"/>
  <c r="P16" i="30"/>
  <c r="O9" i="38"/>
  <c r="O10" i="38"/>
  <c r="P10" i="38" s="1"/>
  <c r="O11" i="38"/>
  <c r="P11" i="38" s="1"/>
  <c r="O12" i="38"/>
  <c r="P12" i="38" s="1"/>
  <c r="O13" i="38"/>
  <c r="P13" i="38" s="1"/>
  <c r="O14" i="38"/>
  <c r="P14" i="38" s="1"/>
  <c r="O15" i="38"/>
  <c r="P15" i="38" s="1"/>
  <c r="O16" i="38"/>
  <c r="P16" i="38" s="1"/>
  <c r="O17" i="38"/>
  <c r="P17" i="38" s="1"/>
  <c r="O18" i="38"/>
  <c r="P18" i="38" s="1"/>
  <c r="O19" i="38"/>
  <c r="P19" i="38" s="1"/>
  <c r="O20" i="38"/>
  <c r="P20" i="38" s="1"/>
  <c r="O21" i="38"/>
  <c r="P21" i="38" s="1"/>
  <c r="O21" i="39"/>
  <c r="O20" i="39"/>
  <c r="O19" i="39"/>
  <c r="O17" i="39"/>
  <c r="O14" i="39"/>
  <c r="O12" i="39"/>
  <c r="O10" i="39"/>
  <c r="O9" i="39"/>
  <c r="P9" i="38" l="1"/>
  <c r="O24" i="38"/>
  <c r="I12" i="31"/>
  <c r="E12" i="31"/>
  <c r="F12" i="31"/>
  <c r="E18" i="31"/>
  <c r="F18" i="31"/>
  <c r="G18" i="31"/>
  <c r="H18" i="31"/>
  <c r="I18" i="31"/>
  <c r="J18" i="31"/>
  <c r="K18" i="31"/>
  <c r="L18" i="31"/>
  <c r="M18" i="31"/>
  <c r="N18" i="31"/>
  <c r="O18" i="31"/>
  <c r="F28" i="31"/>
  <c r="J28" i="31"/>
  <c r="E28" i="31"/>
  <c r="G28" i="31"/>
  <c r="K28" i="31"/>
  <c r="E34" i="31"/>
  <c r="F34" i="31"/>
  <c r="G34" i="31"/>
  <c r="H34" i="31"/>
  <c r="I34" i="31"/>
  <c r="J34" i="31"/>
  <c r="K34" i="31"/>
  <c r="L34" i="31"/>
  <c r="M34" i="31"/>
  <c r="N34" i="31"/>
  <c r="O34" i="31"/>
  <c r="P34" i="31"/>
  <c r="K40" i="31"/>
  <c r="E40" i="31"/>
  <c r="F40" i="31"/>
  <c r="G40" i="31"/>
  <c r="H40" i="31"/>
  <c r="I40" i="31"/>
  <c r="J40" i="31"/>
  <c r="E46" i="31"/>
  <c r="F46" i="31"/>
  <c r="G46" i="31"/>
  <c r="H46" i="31"/>
  <c r="I46" i="31"/>
  <c r="J46" i="31"/>
  <c r="K46" i="31"/>
  <c r="L46" i="31"/>
  <c r="M46" i="31"/>
  <c r="N46" i="31"/>
  <c r="O46" i="31"/>
  <c r="P46" i="31"/>
  <c r="I52" i="31"/>
  <c r="E58" i="31"/>
  <c r="F58" i="31"/>
  <c r="G58" i="31"/>
  <c r="H58" i="31"/>
  <c r="I58" i="31"/>
  <c r="J58" i="31"/>
  <c r="K58" i="31"/>
  <c r="L58" i="31"/>
  <c r="M58" i="31"/>
  <c r="N58" i="31"/>
  <c r="O58" i="31"/>
  <c r="E64" i="31"/>
  <c r="F64" i="31"/>
  <c r="G64" i="31"/>
  <c r="H64" i="31"/>
  <c r="I64" i="31"/>
  <c r="J64" i="31"/>
  <c r="K64" i="31"/>
  <c r="L64" i="31"/>
  <c r="M64" i="31"/>
  <c r="N64" i="31"/>
  <c r="O64" i="31"/>
  <c r="P64" i="31"/>
  <c r="E70" i="31"/>
  <c r="F70" i="31"/>
  <c r="G70" i="31"/>
  <c r="H70" i="31"/>
  <c r="I70" i="31"/>
  <c r="J70" i="31"/>
  <c r="K70" i="31"/>
  <c r="L70" i="31"/>
  <c r="M70" i="31"/>
  <c r="N70" i="31"/>
  <c r="O70" i="31"/>
  <c r="P70" i="31"/>
  <c r="E76" i="31"/>
  <c r="F76" i="31"/>
  <c r="G76" i="31"/>
  <c r="H76" i="31"/>
  <c r="I76" i="31"/>
  <c r="J76" i="31"/>
  <c r="K76" i="31"/>
  <c r="L76" i="31"/>
  <c r="M76" i="31"/>
  <c r="N76" i="31"/>
  <c r="O76" i="31"/>
  <c r="P76" i="31"/>
  <c r="E82" i="31"/>
  <c r="F82" i="31"/>
  <c r="G82" i="31"/>
  <c r="H82" i="31"/>
  <c r="I82" i="31"/>
  <c r="J82" i="31"/>
  <c r="K82" i="31"/>
  <c r="L82" i="31"/>
  <c r="M82" i="31"/>
  <c r="N82" i="31"/>
  <c r="O82" i="31"/>
  <c r="P82" i="31"/>
  <c r="E88" i="31"/>
  <c r="F88" i="31"/>
  <c r="G88" i="31"/>
  <c r="H88" i="31"/>
  <c r="I88" i="31"/>
  <c r="J88" i="31"/>
  <c r="K88" i="31"/>
  <c r="L88" i="31"/>
  <c r="M88" i="31"/>
  <c r="N88" i="31"/>
  <c r="O88" i="31"/>
  <c r="P88" i="31"/>
  <c r="E94" i="31"/>
  <c r="F94" i="31"/>
  <c r="G94" i="31"/>
  <c r="H94" i="31"/>
  <c r="I94" i="31"/>
  <c r="J94" i="31"/>
  <c r="K94" i="31"/>
  <c r="L94" i="31"/>
  <c r="M94" i="31"/>
  <c r="N94" i="31"/>
  <c r="O94" i="31"/>
  <c r="P94" i="31"/>
  <c r="H28" i="31" l="1"/>
  <c r="I28" i="31"/>
  <c r="M52" i="31"/>
  <c r="N28" i="31"/>
  <c r="H12" i="31"/>
  <c r="M28" i="31"/>
  <c r="P28" i="31"/>
  <c r="O28" i="31"/>
  <c r="K52" i="31"/>
  <c r="L28" i="31"/>
  <c r="O52" i="31"/>
  <c r="G52" i="31"/>
  <c r="O12" i="31"/>
  <c r="K12" i="31"/>
  <c r="G12" i="31"/>
  <c r="J12" i="31"/>
  <c r="P52" i="31"/>
  <c r="L52" i="31"/>
  <c r="H52" i="31"/>
  <c r="N52" i="31"/>
  <c r="J52" i="31"/>
  <c r="F52" i="31"/>
  <c r="M12" i="31"/>
  <c r="E52" i="31"/>
  <c r="N12" i="31"/>
  <c r="L12" i="31"/>
  <c r="M40" i="31"/>
  <c r="L40" i="31"/>
  <c r="O40" i="31"/>
  <c r="N40" i="31"/>
  <c r="O96" i="31" l="1"/>
  <c r="Q55" i="33"/>
  <c r="Q45" i="33" l="1"/>
  <c r="Q93" i="31"/>
  <c r="Q87" i="31"/>
  <c r="Q81" i="31"/>
  <c r="Q75" i="31"/>
  <c r="Q69" i="31"/>
  <c r="Q63" i="31"/>
  <c r="Q57" i="31"/>
  <c r="Q51" i="31"/>
  <c r="Q45" i="31"/>
  <c r="Q39" i="31"/>
  <c r="Q33" i="31"/>
  <c r="Q27" i="31"/>
  <c r="Q17" i="31"/>
  <c r="Q11" i="31"/>
  <c r="H12" i="33"/>
  <c r="G8" i="29" s="1"/>
  <c r="A3" i="29"/>
  <c r="A3" i="37"/>
  <c r="A3" i="38"/>
  <c r="A3" i="39"/>
  <c r="A3" i="30"/>
  <c r="A3" i="31"/>
  <c r="D29" i="33"/>
  <c r="I24" i="39"/>
  <c r="P10" i="37"/>
  <c r="P11" i="37"/>
  <c r="P12" i="37"/>
  <c r="P13" i="37"/>
  <c r="P14" i="37"/>
  <c r="P15" i="37"/>
  <c r="P18" i="37"/>
  <c r="P19" i="37"/>
  <c r="P20" i="37"/>
  <c r="P21" i="37"/>
  <c r="P16" i="37"/>
  <c r="P17" i="37"/>
  <c r="P8" i="37"/>
  <c r="P9" i="37"/>
  <c r="D24" i="37"/>
  <c r="E24" i="37"/>
  <c r="F24" i="37"/>
  <c r="G24" i="37"/>
  <c r="I24" i="37"/>
  <c r="J24" i="37"/>
  <c r="K24" i="37"/>
  <c r="L24" i="37"/>
  <c r="M24" i="37"/>
  <c r="N24" i="37"/>
  <c r="C24" i="37"/>
  <c r="P10" i="39"/>
  <c r="P11" i="39"/>
  <c r="P12" i="39"/>
  <c r="P13" i="39"/>
  <c r="P14" i="39"/>
  <c r="P15" i="39"/>
  <c r="P18" i="39"/>
  <c r="P19" i="39"/>
  <c r="P20" i="39"/>
  <c r="P21" i="39"/>
  <c r="P16" i="39"/>
  <c r="P17" i="39"/>
  <c r="P9" i="39"/>
  <c r="D24" i="39"/>
  <c r="E24" i="39"/>
  <c r="F24" i="39"/>
  <c r="G24" i="39"/>
  <c r="H24" i="39"/>
  <c r="J24" i="39"/>
  <c r="K24" i="39"/>
  <c r="L24" i="39"/>
  <c r="M24" i="39"/>
  <c r="N24" i="39"/>
  <c r="P24" i="37" l="1"/>
  <c r="P24" i="39"/>
  <c r="P24" i="38"/>
  <c r="E56" i="33"/>
  <c r="D22" i="29" s="1"/>
  <c r="O66" i="33"/>
  <c r="N24" i="29" s="1"/>
  <c r="J113" i="33"/>
  <c r="I36" i="29" s="1"/>
  <c r="M41" i="30"/>
  <c r="M43" i="30" s="1"/>
  <c r="N18" i="33"/>
  <c r="M10" i="29" s="1"/>
  <c r="N29" i="33"/>
  <c r="M16" i="29" s="1"/>
  <c r="J29" i="33"/>
  <c r="I16" i="29" s="1"/>
  <c r="F29" i="33"/>
  <c r="E16" i="29" s="1"/>
  <c r="N56" i="33"/>
  <c r="M22" i="29" s="1"/>
  <c r="J56" i="33"/>
  <c r="I22" i="29" s="1"/>
  <c r="F56" i="33"/>
  <c r="E22" i="29" s="1"/>
  <c r="Q62" i="33"/>
  <c r="N113" i="33"/>
  <c r="M36" i="29" s="1"/>
  <c r="F113" i="33"/>
  <c r="E36" i="29" s="1"/>
  <c r="E41" i="32"/>
  <c r="D56" i="33"/>
  <c r="M56" i="33"/>
  <c r="L22" i="29" s="1"/>
  <c r="D12" i="31"/>
  <c r="D40" i="31"/>
  <c r="D64" i="31"/>
  <c r="D88" i="31"/>
  <c r="M29" i="33"/>
  <c r="L16" i="29" s="1"/>
  <c r="I29" i="33"/>
  <c r="H16" i="29" s="1"/>
  <c r="L56" i="33"/>
  <c r="K22" i="29" s="1"/>
  <c r="H56" i="33"/>
  <c r="G22" i="29" s="1"/>
  <c r="M113" i="33"/>
  <c r="L36" i="29" s="1"/>
  <c r="I113" i="33"/>
  <c r="H36" i="29" s="1"/>
  <c r="I56" i="33"/>
  <c r="H22" i="29" s="1"/>
  <c r="J12" i="33"/>
  <c r="I8" i="29" s="1"/>
  <c r="F12" i="33"/>
  <c r="E8" i="29" s="1"/>
  <c r="O56" i="33"/>
  <c r="N22" i="29" s="1"/>
  <c r="K56" i="33"/>
  <c r="J22" i="29" s="1"/>
  <c r="G56" i="33"/>
  <c r="F22" i="29" s="1"/>
  <c r="O118" i="33"/>
  <c r="N38" i="29" s="1"/>
  <c r="D18" i="33"/>
  <c r="P12" i="33"/>
  <c r="K12" i="33"/>
  <c r="J8" i="29" s="1"/>
  <c r="G12" i="33"/>
  <c r="F8" i="29" s="1"/>
  <c r="N118" i="33"/>
  <c r="M38" i="29" s="1"/>
  <c r="J118" i="33"/>
  <c r="I38" i="29" s="1"/>
  <c r="F118" i="33"/>
  <c r="E38" i="29" s="1"/>
  <c r="L118" i="33"/>
  <c r="K38" i="29" s="1"/>
  <c r="I12" i="33"/>
  <c r="H8" i="29" s="1"/>
  <c r="O113" i="33"/>
  <c r="N36" i="29" s="1"/>
  <c r="K113" i="33"/>
  <c r="J36" i="29" s="1"/>
  <c r="G113" i="33"/>
  <c r="F36" i="29" s="1"/>
  <c r="K118" i="33"/>
  <c r="J38" i="29" s="1"/>
  <c r="Q20" i="31"/>
  <c r="P26" i="32"/>
  <c r="Q92" i="31"/>
  <c r="Q76" i="33"/>
  <c r="Q98" i="33"/>
  <c r="P16" i="32"/>
  <c r="P18" i="32"/>
  <c r="D46" i="33"/>
  <c r="C20" i="29" s="1"/>
  <c r="Q63" i="33"/>
  <c r="Q71" i="33"/>
  <c r="Q81" i="33"/>
  <c r="Q85" i="33"/>
  <c r="Q92" i="33"/>
  <c r="Q106" i="33"/>
  <c r="D118" i="33"/>
  <c r="E12" i="33"/>
  <c r="D8" i="29" s="1"/>
  <c r="M12" i="33"/>
  <c r="L8" i="29" s="1"/>
  <c r="D34" i="31"/>
  <c r="D58" i="31"/>
  <c r="O29" i="33"/>
  <c r="N16" i="29" s="1"/>
  <c r="P36" i="33"/>
  <c r="G118" i="33"/>
  <c r="F38" i="29" s="1"/>
  <c r="K108" i="33"/>
  <c r="J34" i="29" s="1"/>
  <c r="P18" i="33"/>
  <c r="Q41" i="33"/>
  <c r="Q49" i="33"/>
  <c r="Q53" i="33"/>
  <c r="Q69" i="33"/>
  <c r="Q73" i="33"/>
  <c r="Q83" i="33"/>
  <c r="Q90" i="33"/>
  <c r="Q97" i="33"/>
  <c r="Q104" i="33"/>
  <c r="E113" i="33"/>
  <c r="D36" i="29" s="1"/>
  <c r="P12" i="32"/>
  <c r="P32" i="32"/>
  <c r="Q91" i="31"/>
  <c r="D28" i="31"/>
  <c r="C16" i="29" s="1"/>
  <c r="D52" i="31"/>
  <c r="D76" i="31"/>
  <c r="P29" i="33"/>
  <c r="Q27" i="33"/>
  <c r="H36" i="33"/>
  <c r="G18" i="29" s="1"/>
  <c r="G36" i="33"/>
  <c r="F18" i="29" s="1"/>
  <c r="I36" i="33"/>
  <c r="H18" i="29" s="1"/>
  <c r="E36" i="33"/>
  <c r="D18" i="29" s="1"/>
  <c r="J77" i="33"/>
  <c r="I26" i="29" s="1"/>
  <c r="L77" i="33"/>
  <c r="K26" i="29" s="1"/>
  <c r="K77" i="33"/>
  <c r="J26" i="29" s="1"/>
  <c r="I86" i="33"/>
  <c r="H28" i="29" s="1"/>
  <c r="P94" i="33"/>
  <c r="O94" i="33"/>
  <c r="N30" i="29" s="1"/>
  <c r="K94" i="33"/>
  <c r="J30" i="29" s="1"/>
  <c r="H108" i="33"/>
  <c r="G34" i="29" s="1"/>
  <c r="P113" i="33"/>
  <c r="H41" i="32"/>
  <c r="N12" i="33"/>
  <c r="M8" i="29" s="1"/>
  <c r="N41" i="32"/>
  <c r="J41" i="32"/>
  <c r="F41" i="32"/>
  <c r="Q39" i="33"/>
  <c r="Q56" i="31"/>
  <c r="G66" i="33"/>
  <c r="F24" i="29" s="1"/>
  <c r="K101" i="33"/>
  <c r="J32" i="29" s="1"/>
  <c r="P118" i="33"/>
  <c r="L12" i="33"/>
  <c r="K8" i="29" s="1"/>
  <c r="Q22" i="33"/>
  <c r="L46" i="33"/>
  <c r="K20" i="29" s="1"/>
  <c r="J66" i="33"/>
  <c r="I24" i="29" s="1"/>
  <c r="L66" i="33"/>
  <c r="K24" i="29" s="1"/>
  <c r="O86" i="33"/>
  <c r="N28" i="29" s="1"/>
  <c r="J94" i="33"/>
  <c r="I30" i="29" s="1"/>
  <c r="Q99" i="33"/>
  <c r="H101" i="33"/>
  <c r="G32" i="29" s="1"/>
  <c r="J101" i="33"/>
  <c r="I32" i="29" s="1"/>
  <c r="N108" i="33"/>
  <c r="M34" i="29" s="1"/>
  <c r="F108" i="33"/>
  <c r="E34" i="29" s="1"/>
  <c r="K41" i="32"/>
  <c r="Q10" i="33"/>
  <c r="O18" i="33"/>
  <c r="N10" i="29" s="1"/>
  <c r="L18" i="33"/>
  <c r="K10" i="29" s="1"/>
  <c r="P36" i="32"/>
  <c r="Q74" i="31"/>
  <c r="P14" i="32"/>
  <c r="P34" i="32"/>
  <c r="D82" i="31"/>
  <c r="Q79" i="31"/>
  <c r="O46" i="33"/>
  <c r="N20" i="29" s="1"/>
  <c r="G46" i="33"/>
  <c r="F20" i="29" s="1"/>
  <c r="I101" i="33"/>
  <c r="H32" i="29" s="1"/>
  <c r="I108" i="33"/>
  <c r="H34" i="29" s="1"/>
  <c r="L41" i="32"/>
  <c r="I41" i="32"/>
  <c r="Q55" i="31"/>
  <c r="P22" i="32"/>
  <c r="Q32" i="31"/>
  <c r="Q80" i="31"/>
  <c r="Q86" i="31"/>
  <c r="P46" i="33"/>
  <c r="H46" i="33"/>
  <c r="G20" i="29" s="1"/>
  <c r="N66" i="33"/>
  <c r="M24" i="29" s="1"/>
  <c r="F66" i="33"/>
  <c r="E24" i="29" s="1"/>
  <c r="H66" i="33"/>
  <c r="G24" i="29" s="1"/>
  <c r="H77" i="33"/>
  <c r="G26" i="29" s="1"/>
  <c r="L101" i="33"/>
  <c r="K32" i="29" s="1"/>
  <c r="N101" i="33"/>
  <c r="M32" i="29" s="1"/>
  <c r="F101" i="33"/>
  <c r="E32" i="29" s="1"/>
  <c r="L108" i="33"/>
  <c r="K34" i="29" s="1"/>
  <c r="J108" i="33"/>
  <c r="I34" i="29" s="1"/>
  <c r="Q116" i="33"/>
  <c r="M18" i="33"/>
  <c r="L10" i="29" s="1"/>
  <c r="J18" i="33"/>
  <c r="I10" i="29" s="1"/>
  <c r="G18" i="33"/>
  <c r="F10" i="29" s="1"/>
  <c r="F18" i="33"/>
  <c r="E10" i="29" s="1"/>
  <c r="Q73" i="31"/>
  <c r="M41" i="32"/>
  <c r="Q25" i="33"/>
  <c r="K46" i="33"/>
  <c r="J20" i="29" s="1"/>
  <c r="Q49" i="31"/>
  <c r="Q111" i="33"/>
  <c r="P56" i="33"/>
  <c r="P66" i="33"/>
  <c r="P77" i="33"/>
  <c r="P101" i="33"/>
  <c r="P108" i="33"/>
  <c r="D12" i="33"/>
  <c r="Q9" i="33"/>
  <c r="Q32" i="33"/>
  <c r="D36" i="33"/>
  <c r="Q42" i="33"/>
  <c r="Q50" i="33"/>
  <c r="Q54" i="33"/>
  <c r="D66" i="33"/>
  <c r="Q70" i="33"/>
  <c r="D86" i="33"/>
  <c r="D94" i="33"/>
  <c r="D101" i="33"/>
  <c r="Q105" i="33"/>
  <c r="Q112" i="33"/>
  <c r="D113" i="33"/>
  <c r="E46" i="33"/>
  <c r="D20" i="29" s="1"/>
  <c r="N46" i="33"/>
  <c r="M20" i="29" s="1"/>
  <c r="J46" i="33"/>
  <c r="I20" i="29" s="1"/>
  <c r="F46" i="33"/>
  <c r="E20" i="29" s="1"/>
  <c r="Q22" i="31"/>
  <c r="Q16" i="31"/>
  <c r="Q44" i="31"/>
  <c r="Q68" i="31"/>
  <c r="D41" i="32"/>
  <c r="P30" i="32"/>
  <c r="P38" i="32"/>
  <c r="D46" i="31"/>
  <c r="D70" i="31"/>
  <c r="D94" i="31"/>
  <c r="E29" i="33"/>
  <c r="D16" i="29" s="1"/>
  <c r="M46" i="33"/>
  <c r="L20" i="29" s="1"/>
  <c r="I46" i="33"/>
  <c r="H20" i="29" s="1"/>
  <c r="L41" i="30"/>
  <c r="L43" i="30" s="1"/>
  <c r="H41" i="30"/>
  <c r="H43" i="30" s="1"/>
  <c r="K41" i="30"/>
  <c r="K43" i="30" s="1"/>
  <c r="N41" i="30"/>
  <c r="N43" i="30" s="1"/>
  <c r="J41" i="30"/>
  <c r="J43" i="30" s="1"/>
  <c r="G41" i="30"/>
  <c r="G43" i="30" s="1"/>
  <c r="P32" i="30"/>
  <c r="G41" i="32"/>
  <c r="P10" i="32"/>
  <c r="P25" i="37"/>
  <c r="H118" i="33"/>
  <c r="G38" i="29" s="1"/>
  <c r="E108" i="33"/>
  <c r="D34" i="29" s="1"/>
  <c r="Q20" i="33"/>
  <c r="Q44" i="33"/>
  <c r="Q65" i="33"/>
  <c r="E77" i="33"/>
  <c r="D26" i="29" s="1"/>
  <c r="Q93" i="33"/>
  <c r="E101" i="33"/>
  <c r="D32" i="29" s="1"/>
  <c r="Q107" i="33"/>
  <c r="K18" i="33"/>
  <c r="J10" i="29" s="1"/>
  <c r="I18" i="33"/>
  <c r="H10" i="29" s="1"/>
  <c r="H18" i="33"/>
  <c r="G10" i="29" s="1"/>
  <c r="Q16" i="33"/>
  <c r="D77" i="33"/>
  <c r="D108" i="33"/>
  <c r="Q84" i="33"/>
  <c r="L29" i="33"/>
  <c r="K16" i="29" s="1"/>
  <c r="H29" i="33"/>
  <c r="G16" i="29" s="1"/>
  <c r="K29" i="33"/>
  <c r="J16" i="29" s="1"/>
  <c r="Q28" i="33"/>
  <c r="O36" i="33"/>
  <c r="N18" i="29" s="1"/>
  <c r="K36" i="33"/>
  <c r="J18" i="29" s="1"/>
  <c r="N36" i="33"/>
  <c r="M18" i="29" s="1"/>
  <c r="J36" i="33"/>
  <c r="I18" i="29" s="1"/>
  <c r="M36" i="33"/>
  <c r="L18" i="29" s="1"/>
  <c r="L36" i="33"/>
  <c r="K18" i="29" s="1"/>
  <c r="Q43" i="33"/>
  <c r="Q51" i="33"/>
  <c r="Q61" i="33"/>
  <c r="K66" i="33"/>
  <c r="J24" i="29" s="1"/>
  <c r="N77" i="33"/>
  <c r="M26" i="29" s="1"/>
  <c r="M86" i="33"/>
  <c r="L28" i="29" s="1"/>
  <c r="L86" i="33"/>
  <c r="K28" i="29" s="1"/>
  <c r="H86" i="33"/>
  <c r="G28" i="29" s="1"/>
  <c r="K86" i="33"/>
  <c r="J28" i="29" s="1"/>
  <c r="G86" i="33"/>
  <c r="F28" i="29" s="1"/>
  <c r="N86" i="33"/>
  <c r="M28" i="29" s="1"/>
  <c r="J86" i="33"/>
  <c r="I28" i="29" s="1"/>
  <c r="L94" i="33"/>
  <c r="K30" i="29" s="1"/>
  <c r="H94" i="33"/>
  <c r="G30" i="29" s="1"/>
  <c r="G94" i="33"/>
  <c r="F30" i="29" s="1"/>
  <c r="N94" i="33"/>
  <c r="M30" i="29" s="1"/>
  <c r="F94" i="33"/>
  <c r="E30" i="29" s="1"/>
  <c r="L113" i="33"/>
  <c r="K36" i="29" s="1"/>
  <c r="H113" i="33"/>
  <c r="G36" i="29" s="1"/>
  <c r="M118" i="33"/>
  <c r="L38" i="29" s="1"/>
  <c r="I118" i="33"/>
  <c r="H38" i="29" s="1"/>
  <c r="Q91" i="33"/>
  <c r="Q59" i="33"/>
  <c r="Q15" i="33"/>
  <c r="D41" i="30"/>
  <c r="D43" i="30" s="1"/>
  <c r="E41" i="30"/>
  <c r="E43" i="30" s="1"/>
  <c r="P18" i="30"/>
  <c r="F41" i="30"/>
  <c r="F43" i="30" s="1"/>
  <c r="P20" i="30"/>
  <c r="P22" i="30"/>
  <c r="P24" i="30"/>
  <c r="P26" i="30"/>
  <c r="P38" i="30"/>
  <c r="P36" i="30"/>
  <c r="P34" i="30"/>
  <c r="P30" i="30"/>
  <c r="P28" i="30"/>
  <c r="Q11" i="33"/>
  <c r="C41" i="32"/>
  <c r="P8" i="32"/>
  <c r="E18" i="33"/>
  <c r="D10" i="29" s="1"/>
  <c r="Q37" i="31"/>
  <c r="Q31" i="31"/>
  <c r="Q67" i="31"/>
  <c r="Q52" i="33"/>
  <c r="Q40" i="33"/>
  <c r="Q26" i="31"/>
  <c r="Q50" i="31"/>
  <c r="C41" i="30"/>
  <c r="C43" i="30" s="1"/>
  <c r="Q17" i="33"/>
  <c r="Q10" i="31"/>
  <c r="Q25" i="31"/>
  <c r="Q38" i="31"/>
  <c r="Q62" i="31"/>
  <c r="Q61" i="31"/>
  <c r="E66" i="33"/>
  <c r="D24" i="29" s="1"/>
  <c r="Q60" i="33"/>
  <c r="E86" i="33"/>
  <c r="D28" i="29" s="1"/>
  <c r="Q82" i="33"/>
  <c r="E94" i="33"/>
  <c r="D30" i="29" s="1"/>
  <c r="Q89" i="33"/>
  <c r="E118" i="33"/>
  <c r="D38" i="29" s="1"/>
  <c r="Q117" i="33"/>
  <c r="Q85" i="31"/>
  <c r="D18" i="31"/>
  <c r="Q43" i="31"/>
  <c r="Q15" i="31"/>
  <c r="Q9" i="31"/>
  <c r="Q100" i="33"/>
  <c r="Q72" i="33"/>
  <c r="I41" i="30"/>
  <c r="I43" i="30" s="1"/>
  <c r="O12" i="33"/>
  <c r="N8" i="29" s="1"/>
  <c r="Q26" i="33"/>
  <c r="G29" i="33"/>
  <c r="F16" i="29" s="1"/>
  <c r="Q35" i="33"/>
  <c r="F36" i="33"/>
  <c r="E18" i="29" s="1"/>
  <c r="Q34" i="33"/>
  <c r="Q33" i="33"/>
  <c r="M66" i="33"/>
  <c r="L24" i="29" s="1"/>
  <c r="I66" i="33"/>
  <c r="H24" i="29" s="1"/>
  <c r="M77" i="33"/>
  <c r="L26" i="29" s="1"/>
  <c r="I77" i="33"/>
  <c r="H26" i="29" s="1"/>
  <c r="O77" i="33"/>
  <c r="N26" i="29" s="1"/>
  <c r="G77" i="33"/>
  <c r="F26" i="29" s="1"/>
  <c r="F77" i="33"/>
  <c r="E26" i="29" s="1"/>
  <c r="Q74" i="33"/>
  <c r="F86" i="33"/>
  <c r="E28" i="29" s="1"/>
  <c r="M94" i="33"/>
  <c r="L30" i="29" s="1"/>
  <c r="I94" i="33"/>
  <c r="H30" i="29" s="1"/>
  <c r="O101" i="33"/>
  <c r="N32" i="29" s="1"/>
  <c r="G101" i="33"/>
  <c r="F32" i="29" s="1"/>
  <c r="M101" i="33"/>
  <c r="L32" i="29" s="1"/>
  <c r="O108" i="33"/>
  <c r="N34" i="29" s="1"/>
  <c r="G108" i="33"/>
  <c r="F34" i="29" s="1"/>
  <c r="M108" i="33"/>
  <c r="L34" i="29" s="1"/>
  <c r="P28" i="32"/>
  <c r="P24" i="32"/>
  <c r="P20" i="32"/>
  <c r="P25" i="38" l="1"/>
  <c r="P25" i="39"/>
  <c r="C34" i="29"/>
  <c r="D121" i="33"/>
  <c r="D122" i="33" s="1"/>
  <c r="C26" i="29"/>
  <c r="C32" i="29"/>
  <c r="C22" i="29"/>
  <c r="C18" i="29"/>
  <c r="C36" i="29"/>
  <c r="C28" i="29"/>
  <c r="C38" i="29"/>
  <c r="C24" i="29"/>
  <c r="C30" i="29"/>
  <c r="C10" i="29"/>
  <c r="C8" i="29"/>
  <c r="H121" i="33"/>
  <c r="H122" i="33" s="1"/>
  <c r="O121" i="33"/>
  <c r="O122" i="33" s="1"/>
  <c r="L121" i="33"/>
  <c r="L122" i="33" s="1"/>
  <c r="N121" i="33"/>
  <c r="N122" i="33" s="1"/>
  <c r="I121" i="33"/>
  <c r="I122" i="33" s="1"/>
  <c r="J121" i="33"/>
  <c r="J122" i="33" s="1"/>
  <c r="M121" i="33"/>
  <c r="M122" i="33" s="1"/>
  <c r="K121" i="33"/>
  <c r="K122" i="33" s="1"/>
  <c r="Q70" i="31"/>
  <c r="Q46" i="31"/>
  <c r="Q88" i="31"/>
  <c r="Q76" i="31"/>
  <c r="Q56" i="33"/>
  <c r="Q58" i="31"/>
  <c r="Q118" i="33"/>
  <c r="Q86" i="33"/>
  <c r="M96" i="31"/>
  <c r="M98" i="31" s="1"/>
  <c r="F96" i="31"/>
  <c r="F98" i="31" s="1"/>
  <c r="Q113" i="33"/>
  <c r="Q101" i="33"/>
  <c r="Q12" i="31"/>
  <c r="Q94" i="31"/>
  <c r="Q18" i="31"/>
  <c r="Q94" i="33"/>
  <c r="K96" i="31"/>
  <c r="K98" i="31" s="1"/>
  <c r="J96" i="31"/>
  <c r="J98" i="31" s="1"/>
  <c r="O14" i="29"/>
  <c r="D96" i="31"/>
  <c r="D98" i="31" s="1"/>
  <c r="Q64" i="31"/>
  <c r="Q46" i="33"/>
  <c r="N96" i="31"/>
  <c r="N98" i="31" s="1"/>
  <c r="Q82" i="31"/>
  <c r="Q66" i="33"/>
  <c r="G96" i="31"/>
  <c r="G98" i="31" s="1"/>
  <c r="O12" i="29"/>
  <c r="L96" i="31"/>
  <c r="L98" i="31" s="1"/>
  <c r="Q34" i="31"/>
  <c r="Q28" i="31"/>
  <c r="Q52" i="31"/>
  <c r="Q40" i="31"/>
  <c r="Q12" i="33"/>
  <c r="Q108" i="33"/>
  <c r="Q36" i="33"/>
  <c r="Q29" i="33"/>
  <c r="P41" i="30"/>
  <c r="P42" i="30" s="1"/>
  <c r="Q18" i="33"/>
  <c r="H96" i="31"/>
  <c r="H98" i="31" s="1"/>
  <c r="F121" i="33"/>
  <c r="F122" i="33" s="1"/>
  <c r="Q77" i="33"/>
  <c r="E96" i="31"/>
  <c r="E98" i="31" s="1"/>
  <c r="P41" i="32"/>
  <c r="P42" i="32" s="1"/>
  <c r="G121" i="33"/>
  <c r="G122" i="33" s="1"/>
  <c r="I96" i="31"/>
  <c r="I98" i="31" s="1"/>
  <c r="E121" i="33"/>
  <c r="E122" i="33" s="1"/>
  <c r="C41" i="29" l="1"/>
  <c r="H41" i="29"/>
  <c r="E41" i="29"/>
  <c r="O36" i="29"/>
  <c r="O16" i="29"/>
  <c r="O30" i="29"/>
  <c r="O38" i="29"/>
  <c r="F41" i="29"/>
  <c r="O32" i="29"/>
  <c r="K41" i="29"/>
  <c r="O24" i="29"/>
  <c r="M41" i="29"/>
  <c r="G41" i="29"/>
  <c r="O28" i="29"/>
  <c r="O18" i="29"/>
  <c r="J41" i="29"/>
  <c r="O22" i="29"/>
  <c r="N41" i="29"/>
  <c r="I41" i="29"/>
  <c r="Q96" i="31"/>
  <c r="Q97" i="31" s="1"/>
  <c r="O26" i="29"/>
  <c r="O20" i="29"/>
  <c r="L41" i="29"/>
  <c r="O34" i="29"/>
  <c r="Q121" i="33"/>
  <c r="D41" i="29"/>
  <c r="O8" i="29"/>
  <c r="O10" i="29"/>
  <c r="Q122" i="33" l="1"/>
  <c r="O41" i="29"/>
  <c r="P81" i="33" l="1"/>
  <c r="P86" i="33" s="1"/>
  <c r="P55" i="31" l="1"/>
  <c r="P16" i="31"/>
  <c r="P56" i="31"/>
  <c r="P10" i="31"/>
  <c r="P9" i="31"/>
  <c r="P15" i="31"/>
  <c r="P38" i="31"/>
  <c r="P18" i="31" l="1"/>
  <c r="P12" i="31"/>
  <c r="P58" i="31"/>
  <c r="P37" i="31"/>
  <c r="P40" i="31" s="1"/>
  <c r="O98" i="31" l="1"/>
</calcChain>
</file>

<file path=xl/sharedStrings.xml><?xml version="1.0" encoding="utf-8"?>
<sst xmlns="http://schemas.openxmlformats.org/spreadsheetml/2006/main" count="487" uniqueCount="73">
  <si>
    <t>Loc.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</si>
  <si>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</si>
  <si>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</si>
  <si>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</si>
  <si>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</si>
  <si>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</si>
  <si>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</si>
  <si>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</si>
  <si>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</si>
  <si>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</si>
  <si>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</si>
  <si>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</si>
  <si>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</si>
  <si>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 </t>
  </si>
  <si>
    <t>TOTAL</t>
  </si>
  <si>
    <t>Oak Openings</t>
  </si>
  <si>
    <t>Fallen Timbers</t>
  </si>
  <si>
    <t>Blue Heron</t>
  </si>
  <si>
    <t>Wyandot</t>
  </si>
  <si>
    <t>Erie Islands</t>
  </si>
  <si>
    <t>Commodore Perry</t>
  </si>
  <si>
    <t>Middle Ridge</t>
  </si>
  <si>
    <t>Vermilion Valley</t>
  </si>
  <si>
    <t>Great Lakes</t>
  </si>
  <si>
    <t>Towpath</t>
  </si>
  <si>
    <t>Portage</t>
  </si>
  <si>
    <t>Brady's Leap</t>
  </si>
  <si>
    <t>Mahoning Valley</t>
  </si>
  <si>
    <t>Glacier Hills</t>
  </si>
  <si>
    <t>Restaurant Sales</t>
  </si>
  <si>
    <t>Gasoline Sales (Gallons)</t>
  </si>
  <si>
    <t>Diesel Sales (Gallons)</t>
  </si>
  <si>
    <t>Totals</t>
  </si>
  <si>
    <t>Plaza Name</t>
  </si>
  <si>
    <t>Note:</t>
  </si>
  <si>
    <t>Totals may not add due to rounding</t>
  </si>
  <si>
    <t>Vending Sales</t>
  </si>
  <si>
    <t>Video Sales</t>
  </si>
  <si>
    <t>Gift Shop Sales</t>
  </si>
  <si>
    <t>Total Sales</t>
  </si>
  <si>
    <t>Starbucks</t>
  </si>
  <si>
    <t>Sbarro</t>
  </si>
  <si>
    <t>Burger King</t>
  </si>
  <si>
    <t>Pizza Hut</t>
  </si>
  <si>
    <t>Panera Bread</t>
  </si>
  <si>
    <t>Laundry</t>
  </si>
  <si>
    <t>McDonalds</t>
  </si>
  <si>
    <t>Vending</t>
  </si>
  <si>
    <t>x</t>
  </si>
  <si>
    <t>Popeyes</t>
  </si>
  <si>
    <t>Manchu Wok</t>
  </si>
  <si>
    <t>Great Steak</t>
  </si>
  <si>
    <t>Cinnabon</t>
  </si>
  <si>
    <t>KFC Express</t>
  </si>
  <si>
    <t>Hardee's</t>
  </si>
  <si>
    <t>Mancino's</t>
  </si>
  <si>
    <t>Gloria Jean's Coffees</t>
  </si>
  <si>
    <t>Carvel Ice Cream</t>
  </si>
  <si>
    <t>Einstein Bagels</t>
  </si>
  <si>
    <t>Hershey Ice Cream</t>
  </si>
  <si>
    <t>Sbarro's</t>
  </si>
  <si>
    <t>Tiffin River</t>
  </si>
  <si>
    <t>Indian Meadow</t>
  </si>
  <si>
    <t>Fresh Attractions</t>
  </si>
  <si>
    <t>Dairy Queen/Orange Julius</t>
  </si>
  <si>
    <t>Ohio Turnpike and Infrastructure Commission</t>
  </si>
  <si>
    <t>check</t>
  </si>
  <si>
    <t>Miscellaneous Kiosk Sales (includes non-fuel retail sales)</t>
  </si>
  <si>
    <t>Red Burrito</t>
  </si>
  <si>
    <t>Meatball Obsession</t>
  </si>
  <si>
    <t>Jimmy G's</t>
  </si>
  <si>
    <t>Auntie Anne's</t>
  </si>
  <si>
    <t>EZ 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</si>
</sst>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#"/>
    <numFmt numFmtId="165" formatCode="#,##0_);\(#,##0\);&quot;Closed&quot;"/>
    <numFmt numFmtId="166" formatCode="#,##0_);\(#,##0\);\ &quot;Closed&quot;"/>
    <numFmt numFmtId="167" formatCode="_(* #,##0_);_(* \(#,##0\);_(* &quot;-&quot;??_);_(@_)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lbertus (W1)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i/>
      <sz val="8"/>
      <color indexed="10"/>
      <name val="Arial"/>
      <family val="2"/>
    </font>
    <font>
      <sz val="8"/>
      <color theme="4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i/>
      <sz val="8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69">
    <xf numFmtId="0" fontId="0" fillId="0" borderId="0" xfId="0"/>
    <xf numFmtId="3" fontId="2" fillId="0" borderId="0" xfId="0" applyNumberFormat="1" applyFont="1"/>
    <xf numFmtId="3" fontId="3" fillId="0" borderId="0" xfId="0" applyNumberFormat="1" applyFont="1"/>
    <xf numFmtId="1" fontId="5" fillId="0" borderId="0" xfId="0" applyNumberFormat="1" applyFont="1"/>
    <xf numFmtId="1" fontId="2" fillId="0" borderId="1" xfId="0" applyNumberFormat="1" applyFont="1" applyBorder="1" applyAlignment="1">
      <alignment horizontal="left"/>
    </xf>
    <xf numFmtId="1" fontId="2" fillId="0" borderId="1" xfId="0" applyNumberFormat="1" applyFont="1" applyBorder="1"/>
    <xf numFmtId="1" fontId="2" fillId="0" borderId="0" xfId="0" applyNumberFormat="1" applyFont="1"/>
    <xf numFmtId="1" fontId="2" fillId="0" borderId="0" xfId="0" applyNumberFormat="1" applyFont="1" applyAlignment="1">
      <alignment horizontal="left"/>
    </xf>
    <xf numFmtId="1" fontId="3" fillId="0" borderId="0" xfId="0" applyNumberFormat="1" applyFont="1"/>
    <xf numFmtId="1" fontId="3" fillId="0" borderId="0" xfId="0" applyNumberFormat="1" applyFont="1" applyAlignment="1">
      <alignment horizontal="left"/>
    </xf>
    <xf numFmtId="3" fontId="4" fillId="0" borderId="0" xfId="0" applyNumberFormat="1" applyFont="1"/>
    <xf numFmtId="0" fontId="2" fillId="0" borderId="0" xfId="0" applyFont="1"/>
    <xf numFmtId="164" fontId="2" fillId="0" borderId="0" xfId="0" applyNumberFormat="1" applyFont="1"/>
    <xf numFmtId="3" fontId="2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65" fontId="2" fillId="0" borderId="0" xfId="0" applyNumberFormat="1" applyFont="1"/>
    <xf numFmtId="43" fontId="2" fillId="0" borderId="0" xfId="1" applyFont="1"/>
    <xf numFmtId="1" fontId="6" fillId="0" borderId="0" xfId="0" applyNumberFormat="1" applyFont="1" applyAlignment="1">
      <alignment horizontal="center"/>
    </xf>
    <xf numFmtId="167" fontId="2" fillId="0" borderId="0" xfId="1" quotePrefix="1" applyNumberFormat="1" applyFont="1" applyAlignment="1">
      <alignment horizontal="left"/>
    </xf>
    <xf numFmtId="167" fontId="2" fillId="0" borderId="0" xfId="1" applyNumberFormat="1" applyFont="1" applyAlignment="1">
      <alignment horizontal="left"/>
    </xf>
    <xf numFmtId="166" fontId="2" fillId="0" borderId="0" xfId="0" applyNumberFormat="1" applyFont="1"/>
    <xf numFmtId="1" fontId="2" fillId="0" borderId="0" xfId="0" applyNumberFormat="1" applyFont="1" applyAlignment="1">
      <alignment horizontal="center"/>
    </xf>
    <xf numFmtId="3" fontId="7" fillId="0" borderId="0" xfId="0" quotePrefix="1" applyNumberFormat="1" applyFont="1" applyAlignment="1">
      <alignment horizontal="left"/>
    </xf>
    <xf numFmtId="3" fontId="3" fillId="0" borderId="1" xfId="0" applyNumberFormat="1" applyFont="1" applyBorder="1"/>
    <xf numFmtId="3" fontId="2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center"/>
    </xf>
    <xf numFmtId="1" fontId="2" fillId="0" borderId="0" xfId="0" quotePrefix="1" applyNumberFormat="1" applyFont="1" applyAlignment="1">
      <alignment horizontal="left"/>
    </xf>
    <xf numFmtId="1" fontId="2" fillId="0" borderId="0" xfId="0" quotePrefix="1" applyNumberFormat="1" applyFont="1"/>
    <xf numFmtId="41" fontId="2" fillId="0" borderId="0" xfId="0" applyNumberFormat="1" applyFont="1"/>
    <xf numFmtId="41" fontId="5" fillId="0" borderId="0" xfId="0" applyNumberFormat="1" applyFont="1"/>
    <xf numFmtId="3" fontId="9" fillId="0" borderId="0" xfId="0" applyNumberFormat="1" applyFont="1"/>
    <xf numFmtId="1" fontId="10" fillId="0" borderId="0" xfId="0" applyNumberFormat="1" applyFont="1" applyAlignment="1">
      <alignment horizontal="right"/>
    </xf>
    <xf numFmtId="43" fontId="10" fillId="0" borderId="0" xfId="1" applyFont="1"/>
    <xf numFmtId="3" fontId="11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center"/>
    </xf>
    <xf numFmtId="3" fontId="15" fillId="0" borderId="0" xfId="0" applyNumberFormat="1" applyFont="1"/>
    <xf numFmtId="1" fontId="15" fillId="0" borderId="0" xfId="0" applyNumberFormat="1" applyFont="1"/>
    <xf numFmtId="3" fontId="16" fillId="0" borderId="0" xfId="0" quotePrefix="1" applyNumberFormat="1" applyFont="1" applyAlignment="1">
      <alignment horizontal="left"/>
    </xf>
    <xf numFmtId="3" fontId="13" fillId="0" borderId="0" xfId="0" applyNumberFormat="1" applyFont="1"/>
    <xf numFmtId="3" fontId="17" fillId="0" borderId="0" xfId="0" applyNumberFormat="1" applyFont="1" applyAlignment="1">
      <alignment horizontal="center"/>
    </xf>
    <xf numFmtId="1" fontId="15" fillId="0" borderId="1" xfId="0" applyNumberFormat="1" applyFont="1" applyBorder="1" applyAlignment="1">
      <alignment horizontal="left"/>
    </xf>
    <xf numFmtId="3" fontId="15" fillId="0" borderId="1" xfId="0" applyNumberFormat="1" applyFont="1" applyBorder="1"/>
    <xf numFmtId="3" fontId="15" fillId="0" borderId="1" xfId="0" applyNumberFormat="1" applyFont="1" applyBorder="1" applyAlignment="1">
      <alignment horizontal="center"/>
    </xf>
    <xf numFmtId="3" fontId="15" fillId="0" borderId="0" xfId="0" applyNumberFormat="1" applyFont="1" applyAlignment="1">
      <alignment horizontal="center"/>
    </xf>
    <xf numFmtId="3" fontId="13" fillId="0" borderId="1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left"/>
    </xf>
    <xf numFmtId="3" fontId="15" fillId="0" borderId="0" xfId="0" quotePrefix="1" applyNumberFormat="1" applyFont="1" applyAlignment="1">
      <alignment horizontal="left"/>
    </xf>
    <xf numFmtId="165" fontId="15" fillId="0" borderId="0" xfId="0" applyNumberFormat="1" applyFont="1"/>
    <xf numFmtId="3" fontId="15" fillId="0" borderId="0" xfId="0" applyNumberFormat="1" applyFont="1" applyAlignment="1">
      <alignment horizontal="left"/>
    </xf>
    <xf numFmtId="3" fontId="15" fillId="0" borderId="0" xfId="0" quotePrefix="1" applyNumberFormat="1" applyFont="1" applyAlignment="1">
      <alignment horizontal="right"/>
    </xf>
    <xf numFmtId="3" fontId="15" fillId="0" borderId="1" xfId="0" quotePrefix="1" applyNumberFormat="1" applyFont="1" applyBorder="1" applyAlignment="1">
      <alignment horizontal="right"/>
    </xf>
    <xf numFmtId="3" fontId="13" fillId="0" borderId="1" xfId="0" applyNumberFormat="1" applyFont="1" applyBorder="1"/>
    <xf numFmtId="3" fontId="13" fillId="0" borderId="0" xfId="0" quotePrefix="1" applyNumberFormat="1" applyFont="1" applyAlignment="1">
      <alignment horizontal="right"/>
    </xf>
    <xf numFmtId="4" fontId="15" fillId="0" borderId="0" xfId="0" applyNumberFormat="1" applyFont="1"/>
    <xf numFmtId="164" fontId="15" fillId="0" borderId="0" xfId="0" applyNumberFormat="1" applyFont="1"/>
    <xf numFmtId="1" fontId="13" fillId="0" borderId="0" xfId="0" applyNumberFormat="1" applyFont="1" applyAlignment="1">
      <alignment horizontal="left"/>
    </xf>
    <xf numFmtId="3" fontId="15" fillId="0" borderId="0" xfId="0" applyNumberFormat="1" applyFont="1" applyAlignment="1">
      <alignment horizontal="right"/>
    </xf>
    <xf numFmtId="41" fontId="15" fillId="0" borderId="0" xfId="0" applyNumberFormat="1" applyFont="1"/>
    <xf numFmtId="43" fontId="15" fillId="0" borderId="0" xfId="1" applyFont="1"/>
    <xf numFmtId="167" fontId="2" fillId="0" borderId="0" xfId="1" applyNumberFormat="1" applyFont="1"/>
    <xf numFmtId="44" fontId="5" fillId="0" borderId="0" xfId="6" applyFont="1"/>
    <xf numFmtId="167" fontId="5" fillId="0" borderId="0" xfId="1" applyNumberFormat="1" applyFont="1"/>
    <xf numFmtId="1" fontId="13" fillId="0" borderId="0" xfId="0" applyNumberFormat="1" applyFont="1" applyAlignment="1">
      <alignment horizontal="center"/>
    </xf>
    <xf numFmtId="1" fontId="3" fillId="0" borderId="0" xfId="0" quotePrefix="1" applyNumberFormat="1" applyFont="1" applyAlignment="1">
      <alignment horizontal="center"/>
    </xf>
    <xf numFmtId="1" fontId="13" fillId="0" borderId="0" xfId="0" quotePrefix="1" applyNumberFormat="1" applyFont="1" applyAlignment="1">
      <alignment horizontal="center"/>
    </xf>
    <xf numFmtId="1" fontId="3" fillId="0" borderId="0" xfId="0" applyNumberFormat="1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Currency" xfId="6" builtinId="4"/>
    <cellStyle name="Currency 2" xfId="4" xr:uid="{00000000-0005-0000-0000-000002000000}"/>
    <cellStyle name="Normal" xfId="0" builtinId="0"/>
    <cellStyle name="Normal 2" xfId="3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icfs-01\Service_Plaza_Ops\cpt_com\ACCOUNTING\SERVICE%20PLAZAS\CONCESSIONAIRE\MONTHLY%20REPORT\CONCESSION\CONCESS%202019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icfs-01\Service_Plaza_Ops\cpt_com\ACCOUNTING\SERVICE%20PLAZAS\CONCESSIONAIRE\MONTHLY%20REPORT\BID%20STUFF\Gas-Diesel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SALES-IM"/>
      <sheetName val="SALES-TR"/>
      <sheetName val="SALES-OO"/>
      <sheetName val="SALES-FT"/>
      <sheetName val="SALES-BH"/>
      <sheetName val="SALES-WY"/>
      <sheetName val="SALES-EI"/>
      <sheetName val="SALES-CP"/>
      <sheetName val="SALES-MR"/>
      <sheetName val="SALES-VV"/>
      <sheetName val="SALES-GL"/>
      <sheetName val="SALES-TP"/>
      <sheetName val="SALES-PO"/>
      <sheetName val="SALES-BL"/>
      <sheetName val="SALES-MV"/>
      <sheetName val="SALES-GH"/>
      <sheetName val="SALES REPORT"/>
      <sheetName val="Vending_Video"/>
      <sheetName val="MTD YTD"/>
      <sheetName val="2019"/>
      <sheetName val="2020"/>
      <sheetName val="proof"/>
      <sheetName val="EastWest"/>
      <sheetName val="Plaza Category-W"/>
      <sheetName val="Plaza Category-E"/>
      <sheetName val="E-W BOUND"/>
      <sheetName val="CATEGORY"/>
      <sheetName val="Instructions"/>
    </sheetNames>
    <sheetDataSet>
      <sheetData sheetId="0"/>
      <sheetData sheetId="1">
        <row r="7">
          <cell r="C7">
            <v>69553.100000000006</v>
          </cell>
          <cell r="D7">
            <v>59288.61</v>
          </cell>
          <cell r="E7">
            <v>87180.12</v>
          </cell>
          <cell r="F7">
            <v>95707.199999999997</v>
          </cell>
          <cell r="G7">
            <v>110396.89</v>
          </cell>
          <cell r="H7">
            <v>127357.35</v>
          </cell>
          <cell r="I7">
            <v>139048.01</v>
          </cell>
          <cell r="J7">
            <v>140175.64000000001</v>
          </cell>
          <cell r="K7">
            <v>110886.09</v>
          </cell>
          <cell r="L7">
            <v>110627.86</v>
          </cell>
          <cell r="M7">
            <v>100829.08</v>
          </cell>
          <cell r="N7">
            <v>81642.3</v>
          </cell>
          <cell r="O7">
            <v>1232692.2500000002</v>
          </cell>
        </row>
        <row r="8">
          <cell r="N8">
            <v>26577.63</v>
          </cell>
        </row>
        <row r="9">
          <cell r="C9">
            <v>48113.84</v>
          </cell>
          <cell r="D9">
            <v>43520.31</v>
          </cell>
          <cell r="E9">
            <v>59367.05</v>
          </cell>
          <cell r="F9">
            <v>65746.929999999993</v>
          </cell>
          <cell r="G9">
            <v>71943.95</v>
          </cell>
          <cell r="H9">
            <v>76392.22</v>
          </cell>
          <cell r="I9">
            <v>93787.88</v>
          </cell>
          <cell r="J9">
            <v>97454.63</v>
          </cell>
          <cell r="K9">
            <v>71828.7</v>
          </cell>
          <cell r="L9">
            <v>69160.86</v>
          </cell>
          <cell r="M9">
            <v>57832.46</v>
          </cell>
          <cell r="N9">
            <v>47532.2</v>
          </cell>
          <cell r="O9">
            <v>802681.02999999991</v>
          </cell>
        </row>
        <row r="10">
          <cell r="N10">
            <v>15473.51</v>
          </cell>
          <cell r="O10">
            <v>15473.51</v>
          </cell>
        </row>
        <row r="11">
          <cell r="C11">
            <v>59135.76</v>
          </cell>
          <cell r="D11">
            <v>51161.42</v>
          </cell>
          <cell r="E11">
            <v>76265.009999999995</v>
          </cell>
          <cell r="F11">
            <v>74016.69</v>
          </cell>
          <cell r="G11">
            <v>86667.68</v>
          </cell>
          <cell r="H11">
            <v>107648.02</v>
          </cell>
          <cell r="I11">
            <v>127681.59</v>
          </cell>
          <cell r="J11">
            <v>121638.97</v>
          </cell>
          <cell r="K11">
            <v>87880.89</v>
          </cell>
          <cell r="L11">
            <v>86028.74</v>
          </cell>
          <cell r="M11">
            <v>84703.88</v>
          </cell>
          <cell r="N11">
            <v>67032.73</v>
          </cell>
          <cell r="O11">
            <v>1029861.38</v>
          </cell>
        </row>
        <row r="12">
          <cell r="N12">
            <v>21821.67</v>
          </cell>
          <cell r="O12">
            <v>21821.67</v>
          </cell>
        </row>
        <row r="16">
          <cell r="C16">
            <v>121886.44</v>
          </cell>
          <cell r="D16">
            <v>109479.26999999999</v>
          </cell>
          <cell r="E16">
            <v>146909.89000000001</v>
          </cell>
          <cell r="F16">
            <v>154597.49</v>
          </cell>
          <cell r="G16">
            <v>184584.41</v>
          </cell>
          <cell r="H16">
            <v>218334.8</v>
          </cell>
          <cell r="I16">
            <v>236372.53</v>
          </cell>
          <cell r="J16">
            <v>212436.58</v>
          </cell>
          <cell r="K16">
            <v>161472.29</v>
          </cell>
          <cell r="L16">
            <v>158464.94</v>
          </cell>
          <cell r="M16">
            <v>140819.73999999996</v>
          </cell>
          <cell r="N16">
            <v>143743.96</v>
          </cell>
        </row>
      </sheetData>
      <sheetData sheetId="2">
        <row r="7">
          <cell r="P7">
            <v>68702.990000000005</v>
          </cell>
        </row>
        <row r="16">
          <cell r="C16">
            <v>123422.93</v>
          </cell>
          <cell r="D16">
            <v>106896.18000000002</v>
          </cell>
          <cell r="E16">
            <v>145514.03</v>
          </cell>
          <cell r="F16">
            <v>155620.48000000001</v>
          </cell>
          <cell r="G16">
            <v>185053.74999999997</v>
          </cell>
          <cell r="H16">
            <v>209729.48</v>
          </cell>
          <cell r="I16">
            <v>230293.25</v>
          </cell>
          <cell r="J16">
            <v>219469.65</v>
          </cell>
          <cell r="K16">
            <v>163899.53</v>
          </cell>
          <cell r="L16">
            <v>130621.75</v>
          </cell>
          <cell r="M16">
            <v>117281.60000000001</v>
          </cell>
          <cell r="N16">
            <v>115473.60000000001</v>
          </cell>
        </row>
      </sheetData>
      <sheetData sheetId="3">
        <row r="7">
          <cell r="C7">
            <v>0</v>
          </cell>
          <cell r="D7">
            <v>0</v>
          </cell>
          <cell r="O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1">
          <cell r="D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</sheetData>
      <sheetData sheetId="4">
        <row r="7">
          <cell r="C7">
            <v>0</v>
          </cell>
          <cell r="D7">
            <v>0</v>
          </cell>
          <cell r="O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1">
          <cell r="D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</sheetData>
      <sheetData sheetId="5">
        <row r="7">
          <cell r="C7">
            <v>77284.759999999995</v>
          </cell>
          <cell r="D7">
            <v>69486.86</v>
          </cell>
          <cell r="E7">
            <v>97117.1</v>
          </cell>
          <cell r="F7">
            <v>106017</v>
          </cell>
          <cell r="G7">
            <v>125211.6</v>
          </cell>
          <cell r="H7">
            <v>150167.13</v>
          </cell>
          <cell r="I7">
            <v>162769.04</v>
          </cell>
          <cell r="J7">
            <v>158188.04999999999</v>
          </cell>
          <cell r="K7">
            <v>113054.56</v>
          </cell>
          <cell r="L7">
            <v>111055.84</v>
          </cell>
          <cell r="M7">
            <v>94715.74</v>
          </cell>
          <cell r="N7">
            <v>94492.21</v>
          </cell>
          <cell r="O7">
            <v>1359559.8900000001</v>
          </cell>
        </row>
        <row r="8">
          <cell r="C8">
            <v>11955.72</v>
          </cell>
          <cell r="D8">
            <v>10796.42</v>
          </cell>
          <cell r="E8">
            <v>14664.61</v>
          </cell>
          <cell r="F8">
            <v>16859.37</v>
          </cell>
          <cell r="G8">
            <v>20482.330000000002</v>
          </cell>
          <cell r="H8">
            <v>25083.14</v>
          </cell>
          <cell r="I8">
            <v>27087.19</v>
          </cell>
          <cell r="J8">
            <v>26116.35</v>
          </cell>
          <cell r="K8">
            <v>18532.53</v>
          </cell>
          <cell r="L8">
            <v>17154.03</v>
          </cell>
          <cell r="M8">
            <v>13265.25</v>
          </cell>
          <cell r="N8">
            <v>14712.76</v>
          </cell>
          <cell r="O8">
            <v>216709.7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C10">
            <v>22708.99</v>
          </cell>
          <cell r="D10">
            <v>20921.689999999999</v>
          </cell>
          <cell r="E10">
            <v>30396.66</v>
          </cell>
          <cell r="F10">
            <v>31605.64</v>
          </cell>
          <cell r="G10">
            <v>37931.19</v>
          </cell>
          <cell r="H10">
            <v>41752.559999999998</v>
          </cell>
          <cell r="I10">
            <v>49241.65</v>
          </cell>
          <cell r="J10">
            <v>45834.37</v>
          </cell>
          <cell r="K10">
            <v>34153.96</v>
          </cell>
          <cell r="L10">
            <v>34193.440000000002</v>
          </cell>
          <cell r="M10">
            <v>29689.71</v>
          </cell>
          <cell r="N10">
            <v>32047.01</v>
          </cell>
          <cell r="O10">
            <v>410476.87000000005</v>
          </cell>
        </row>
        <row r="13">
          <cell r="C13">
            <v>44927.34</v>
          </cell>
          <cell r="D13">
            <v>43554.25</v>
          </cell>
          <cell r="E13">
            <v>64287.47</v>
          </cell>
          <cell r="F13">
            <v>70217.789999999994</v>
          </cell>
          <cell r="G13">
            <v>84053.97</v>
          </cell>
          <cell r="H13">
            <v>104067.27</v>
          </cell>
          <cell r="I13">
            <v>114111.2</v>
          </cell>
          <cell r="J13">
            <v>112100.78</v>
          </cell>
          <cell r="K13">
            <v>81088.479999999996</v>
          </cell>
          <cell r="L13">
            <v>75539.070000000007</v>
          </cell>
          <cell r="M13">
            <v>64144.959999999999</v>
          </cell>
          <cell r="N13">
            <v>63354.78</v>
          </cell>
        </row>
      </sheetData>
      <sheetData sheetId="6">
        <row r="7">
          <cell r="C7">
            <v>111096.05</v>
          </cell>
          <cell r="D7">
            <v>102899.94</v>
          </cell>
          <cell r="E7">
            <v>150294.17000000001</v>
          </cell>
          <cell r="F7">
            <v>149964.39000000001</v>
          </cell>
          <cell r="G7">
            <v>178342.84</v>
          </cell>
          <cell r="H7">
            <v>217273.41</v>
          </cell>
          <cell r="I7">
            <v>239124.15</v>
          </cell>
          <cell r="J7">
            <v>228708.15</v>
          </cell>
          <cell r="K7">
            <v>166522.60999999999</v>
          </cell>
          <cell r="L7">
            <v>157035.68</v>
          </cell>
          <cell r="M7">
            <v>143706.32999999999</v>
          </cell>
          <cell r="N7">
            <v>144843.64000000001</v>
          </cell>
          <cell r="O7">
            <v>1989811.3599999999</v>
          </cell>
        </row>
        <row r="8">
          <cell r="C8">
            <v>14842.61</v>
          </cell>
          <cell r="D8">
            <v>15041.74</v>
          </cell>
          <cell r="E8">
            <v>20461.599999999999</v>
          </cell>
          <cell r="F8">
            <v>21233.49</v>
          </cell>
          <cell r="G8">
            <v>24508.78</v>
          </cell>
          <cell r="H8">
            <v>29041.279999999999</v>
          </cell>
          <cell r="I8">
            <v>32922.6</v>
          </cell>
          <cell r="J8">
            <v>30717.52</v>
          </cell>
          <cell r="K8">
            <v>22398.66</v>
          </cell>
          <cell r="L8">
            <v>21557.45</v>
          </cell>
          <cell r="M8">
            <v>17034.009999999998</v>
          </cell>
          <cell r="N8">
            <v>18248.52</v>
          </cell>
          <cell r="O8">
            <v>268008.26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C10">
            <v>29707.61</v>
          </cell>
          <cell r="D10">
            <v>26631.22</v>
          </cell>
          <cell r="E10">
            <v>39044.07</v>
          </cell>
          <cell r="F10">
            <v>36887.83</v>
          </cell>
          <cell r="G10">
            <v>45098.05</v>
          </cell>
          <cell r="H10">
            <v>57784.3</v>
          </cell>
          <cell r="I10">
            <v>60400.07</v>
          </cell>
          <cell r="J10">
            <v>55750.28</v>
          </cell>
          <cell r="K10">
            <v>40614.019999999997</v>
          </cell>
          <cell r="L10">
            <v>38477.79</v>
          </cell>
          <cell r="M10">
            <v>38332.269999999997</v>
          </cell>
          <cell r="N10">
            <v>38011.279999999999</v>
          </cell>
        </row>
        <row r="13">
          <cell r="C13">
            <v>70164.52</v>
          </cell>
          <cell r="D13">
            <v>63847.02</v>
          </cell>
          <cell r="E13">
            <v>94162.26</v>
          </cell>
          <cell r="F13">
            <v>98776.46</v>
          </cell>
          <cell r="G13">
            <v>120651.78</v>
          </cell>
          <cell r="H13">
            <v>148000.93</v>
          </cell>
          <cell r="I13">
            <v>164798.85</v>
          </cell>
          <cell r="J13">
            <v>161930.98000000001</v>
          </cell>
          <cell r="K13">
            <v>114602.28</v>
          </cell>
          <cell r="L13">
            <v>102367.74</v>
          </cell>
          <cell r="M13">
            <v>91190.22</v>
          </cell>
          <cell r="N13">
            <v>90987</v>
          </cell>
        </row>
      </sheetData>
      <sheetData sheetId="7">
        <row r="6">
          <cell r="C6">
            <v>70042.11</v>
          </cell>
          <cell r="D6">
            <v>66995.25</v>
          </cell>
          <cell r="E6">
            <v>90638.65</v>
          </cell>
          <cell r="F6">
            <v>96293.85</v>
          </cell>
          <cell r="G6">
            <v>116250.04</v>
          </cell>
          <cell r="H6">
            <v>132207.64000000001</v>
          </cell>
          <cell r="I6">
            <v>148574.44</v>
          </cell>
          <cell r="J6">
            <v>142596.79999999999</v>
          </cell>
          <cell r="K6">
            <v>104673.91</v>
          </cell>
          <cell r="L6">
            <v>106116.16</v>
          </cell>
          <cell r="M6">
            <v>101090.21</v>
          </cell>
          <cell r="N6">
            <v>100237.43</v>
          </cell>
          <cell r="O6">
            <v>1275716.49</v>
          </cell>
        </row>
        <row r="7">
          <cell r="C7">
            <v>56433.32</v>
          </cell>
          <cell r="D7">
            <v>54121.4</v>
          </cell>
          <cell r="E7">
            <v>74768.47</v>
          </cell>
          <cell r="F7">
            <v>85173.72</v>
          </cell>
          <cell r="G7">
            <v>94942.19</v>
          </cell>
          <cell r="H7">
            <v>121352.65</v>
          </cell>
          <cell r="I7">
            <v>124608.03</v>
          </cell>
          <cell r="J7">
            <v>121690.58</v>
          </cell>
          <cell r="K7">
            <v>57673.02</v>
          </cell>
          <cell r="L7">
            <v>102071.86</v>
          </cell>
          <cell r="M7">
            <v>77810.240000000005</v>
          </cell>
          <cell r="N7">
            <v>76966.5</v>
          </cell>
          <cell r="O7">
            <v>1047611.98</v>
          </cell>
        </row>
        <row r="8">
          <cell r="C8">
            <v>2125.4</v>
          </cell>
          <cell r="D8">
            <v>2153.54</v>
          </cell>
          <cell r="E8">
            <v>4436.1499999999996</v>
          </cell>
          <cell r="F8">
            <v>4876.2299999999996</v>
          </cell>
          <cell r="G8">
            <v>4210.95</v>
          </cell>
          <cell r="H8">
            <v>1095.31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18897.580000000002</v>
          </cell>
        </row>
        <row r="9">
          <cell r="C9">
            <v>85732.12</v>
          </cell>
          <cell r="D9">
            <v>74707.41</v>
          </cell>
          <cell r="E9">
            <v>104430.57</v>
          </cell>
          <cell r="F9">
            <v>113638.89</v>
          </cell>
          <cell r="G9">
            <v>125956.24</v>
          </cell>
          <cell r="H9">
            <v>148546.63</v>
          </cell>
          <cell r="I9">
            <v>167243.14000000001</v>
          </cell>
          <cell r="J9">
            <v>156117.88</v>
          </cell>
          <cell r="K9">
            <v>125799.95</v>
          </cell>
          <cell r="L9">
            <v>127701.24</v>
          </cell>
          <cell r="M9">
            <v>106042.22</v>
          </cell>
          <cell r="N9">
            <v>111384.43</v>
          </cell>
          <cell r="O9">
            <v>1447300.72</v>
          </cell>
        </row>
        <row r="10">
          <cell r="C10">
            <v>85.21</v>
          </cell>
          <cell r="D10">
            <v>30.05</v>
          </cell>
          <cell r="E10">
            <v>49.76</v>
          </cell>
          <cell r="F10">
            <v>25.76</v>
          </cell>
          <cell r="G10">
            <v>18.71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209.48999999999998</v>
          </cell>
        </row>
        <row r="11">
          <cell r="C11">
            <v>28187.84</v>
          </cell>
          <cell r="D11">
            <v>28290.17</v>
          </cell>
          <cell r="E11">
            <v>40802.47</v>
          </cell>
          <cell r="F11">
            <v>47027.45</v>
          </cell>
          <cell r="G11">
            <v>55267.92</v>
          </cell>
          <cell r="H11">
            <v>66918.13</v>
          </cell>
          <cell r="I11">
            <v>66911.240000000005</v>
          </cell>
          <cell r="J11">
            <v>62172.18</v>
          </cell>
          <cell r="K11">
            <v>45266.66</v>
          </cell>
          <cell r="L11">
            <v>45540.18</v>
          </cell>
          <cell r="M11">
            <v>42587.37</v>
          </cell>
          <cell r="N11">
            <v>48361.55</v>
          </cell>
          <cell r="O11">
            <v>577333.16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32247.59</v>
          </cell>
          <cell r="J12">
            <v>41947.31</v>
          </cell>
          <cell r="K12">
            <v>29150.02</v>
          </cell>
          <cell r="L12">
            <v>28114.04</v>
          </cell>
          <cell r="M12">
            <v>24923.87</v>
          </cell>
          <cell r="N12">
            <v>27198.080000000002</v>
          </cell>
        </row>
        <row r="16">
          <cell r="C16">
            <v>47781.71</v>
          </cell>
          <cell r="D16">
            <v>53412.14</v>
          </cell>
          <cell r="E16">
            <v>81574.89</v>
          </cell>
          <cell r="F16">
            <v>84408.5</v>
          </cell>
          <cell r="G16">
            <v>102645.75999999999</v>
          </cell>
          <cell r="H16">
            <v>127677.16</v>
          </cell>
          <cell r="I16">
            <v>140843.47</v>
          </cell>
          <cell r="J16">
            <v>138335.82999999999</v>
          </cell>
          <cell r="K16">
            <v>90604.07</v>
          </cell>
          <cell r="L16">
            <v>86016.14</v>
          </cell>
          <cell r="M16">
            <v>77295.13</v>
          </cell>
          <cell r="N16">
            <v>76037.960000000006</v>
          </cell>
        </row>
      </sheetData>
      <sheetData sheetId="8">
        <row r="6">
          <cell r="C6">
            <v>69707.88</v>
          </cell>
          <cell r="D6">
            <v>67996.66</v>
          </cell>
          <cell r="E6">
            <v>95827.69</v>
          </cell>
          <cell r="F6">
            <v>95749.37</v>
          </cell>
          <cell r="G6">
            <v>118701.08</v>
          </cell>
          <cell r="H6">
            <v>127672.47</v>
          </cell>
          <cell r="I6">
            <v>140010.18</v>
          </cell>
          <cell r="J6">
            <v>133431.31</v>
          </cell>
          <cell r="K6">
            <v>96553.68</v>
          </cell>
          <cell r="L6">
            <v>97842.49</v>
          </cell>
          <cell r="M6">
            <v>97857.21</v>
          </cell>
          <cell r="N6">
            <v>97189.25</v>
          </cell>
          <cell r="O6">
            <v>1238539.27</v>
          </cell>
        </row>
        <row r="7">
          <cell r="C7">
            <v>39756.080000000002</v>
          </cell>
          <cell r="D7">
            <v>40589.129999999997</v>
          </cell>
          <cell r="E7">
            <v>58679.44</v>
          </cell>
          <cell r="F7">
            <v>58750.559999999998</v>
          </cell>
          <cell r="G7">
            <v>69597.210000000006</v>
          </cell>
          <cell r="H7">
            <v>84805.02</v>
          </cell>
          <cell r="I7">
            <v>95109.440000000002</v>
          </cell>
          <cell r="J7">
            <v>88504.47</v>
          </cell>
          <cell r="K7">
            <v>63125.52</v>
          </cell>
          <cell r="L7">
            <v>60111.26</v>
          </cell>
          <cell r="M7">
            <v>53654.2</v>
          </cell>
          <cell r="N7">
            <v>56068.38</v>
          </cell>
          <cell r="O7">
            <v>768750.71</v>
          </cell>
        </row>
        <row r="8">
          <cell r="C8">
            <v>6990.56</v>
          </cell>
          <cell r="D8">
            <v>6076.07</v>
          </cell>
          <cell r="E8">
            <v>9173.42</v>
          </cell>
          <cell r="F8">
            <v>7075.84</v>
          </cell>
          <cell r="G8">
            <v>9673.65</v>
          </cell>
          <cell r="H8">
            <v>2498.39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41487.93</v>
          </cell>
        </row>
        <row r="9">
          <cell r="C9">
            <v>77427.91</v>
          </cell>
          <cell r="D9">
            <v>71969.820000000007</v>
          </cell>
          <cell r="E9">
            <v>97754.2</v>
          </cell>
          <cell r="F9">
            <v>102865.02</v>
          </cell>
          <cell r="G9">
            <v>120029.27</v>
          </cell>
          <cell r="H9">
            <v>140322.64000000001</v>
          </cell>
          <cell r="I9">
            <v>159272.1</v>
          </cell>
          <cell r="J9">
            <v>155741.60999999999</v>
          </cell>
          <cell r="K9">
            <v>117303.33</v>
          </cell>
          <cell r="L9">
            <v>114988.23</v>
          </cell>
          <cell r="M9">
            <v>110505.68</v>
          </cell>
          <cell r="N9">
            <v>111025.71</v>
          </cell>
          <cell r="O9">
            <v>1379205.52</v>
          </cell>
        </row>
        <row r="10">
          <cell r="C10">
            <v>0</v>
          </cell>
          <cell r="D10">
            <v>1.72</v>
          </cell>
          <cell r="E10">
            <v>3.44</v>
          </cell>
          <cell r="F10">
            <v>2.58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7.74</v>
          </cell>
        </row>
        <row r="11">
          <cell r="C11">
            <v>27747.59</v>
          </cell>
          <cell r="D11">
            <v>28759.279999999999</v>
          </cell>
          <cell r="E11">
            <v>41662.67</v>
          </cell>
          <cell r="F11">
            <v>43798.67</v>
          </cell>
          <cell r="G11">
            <v>55724.43</v>
          </cell>
          <cell r="H11">
            <v>65732.39</v>
          </cell>
          <cell r="I11">
            <v>76723.28</v>
          </cell>
          <cell r="J11">
            <v>70109.259999999995</v>
          </cell>
          <cell r="K11">
            <v>47366.14</v>
          </cell>
          <cell r="L11">
            <v>48745.65</v>
          </cell>
          <cell r="M11">
            <v>47388.08</v>
          </cell>
          <cell r="N11">
            <v>51749.2</v>
          </cell>
          <cell r="O11">
            <v>605506.6399999999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30678.03</v>
          </cell>
          <cell r="J12">
            <v>38862.69</v>
          </cell>
          <cell r="K12">
            <v>27946.959999999999</v>
          </cell>
          <cell r="L12">
            <v>27929.14</v>
          </cell>
          <cell r="M12">
            <v>25050.19</v>
          </cell>
          <cell r="N12">
            <v>27927.56</v>
          </cell>
          <cell r="O12">
            <v>178394.56999999998</v>
          </cell>
        </row>
        <row r="17">
          <cell r="C17">
            <v>42448.07</v>
          </cell>
          <cell r="D17">
            <v>41456.44</v>
          </cell>
          <cell r="E17">
            <v>65652.929999999993</v>
          </cell>
          <cell r="F17">
            <v>67269.47</v>
          </cell>
          <cell r="G17">
            <v>86885.18</v>
          </cell>
          <cell r="H17">
            <v>105579.54</v>
          </cell>
          <cell r="I17">
            <v>119184.64</v>
          </cell>
          <cell r="J17">
            <v>115880.71</v>
          </cell>
          <cell r="K17">
            <v>75053.31</v>
          </cell>
          <cell r="L17">
            <v>69356.09</v>
          </cell>
          <cell r="M17">
            <v>63236.11</v>
          </cell>
          <cell r="N17">
            <v>72159.11</v>
          </cell>
        </row>
      </sheetData>
      <sheetData sheetId="9">
        <row r="6">
          <cell r="C6">
            <v>48741.37</v>
          </cell>
          <cell r="D6">
            <v>51776.45</v>
          </cell>
          <cell r="E6">
            <v>71848.95</v>
          </cell>
          <cell r="F6">
            <v>83113.2</v>
          </cell>
          <cell r="G6">
            <v>101422.81</v>
          </cell>
          <cell r="H6">
            <v>111814.8</v>
          </cell>
          <cell r="I6">
            <v>117149.59</v>
          </cell>
          <cell r="J6">
            <v>124843.12</v>
          </cell>
          <cell r="K6">
            <v>95615.03</v>
          </cell>
          <cell r="L6">
            <v>95568.54</v>
          </cell>
          <cell r="M6">
            <v>82147.5</v>
          </cell>
          <cell r="N6">
            <v>70909.31</v>
          </cell>
          <cell r="O6">
            <v>1054950.6700000002</v>
          </cell>
        </row>
        <row r="7">
          <cell r="C7">
            <v>11965.15</v>
          </cell>
          <cell r="D7">
            <v>9692.9</v>
          </cell>
          <cell r="E7">
            <v>13273.52</v>
          </cell>
          <cell r="F7">
            <v>12184.05</v>
          </cell>
          <cell r="G7">
            <v>8563.6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55679.219999999994</v>
          </cell>
        </row>
        <row r="8">
          <cell r="C8">
            <v>62388.22</v>
          </cell>
          <cell r="D8">
            <v>58178.7</v>
          </cell>
          <cell r="E8">
            <v>78450.58</v>
          </cell>
          <cell r="F8">
            <v>91789.73</v>
          </cell>
          <cell r="G8">
            <v>110975.21</v>
          </cell>
          <cell r="H8">
            <v>132563.57</v>
          </cell>
          <cell r="I8">
            <v>145546.01999999999</v>
          </cell>
          <cell r="J8">
            <v>144925.06</v>
          </cell>
          <cell r="K8">
            <v>101715.12</v>
          </cell>
          <cell r="L8">
            <v>101926.31</v>
          </cell>
          <cell r="M8">
            <v>97960.82</v>
          </cell>
          <cell r="N8">
            <v>86209.919999999998</v>
          </cell>
          <cell r="O8">
            <v>1212629.26</v>
          </cell>
        </row>
        <row r="9">
          <cell r="C9">
            <v>83057.53</v>
          </cell>
          <cell r="D9">
            <v>70691.399999999994</v>
          </cell>
          <cell r="E9">
            <v>95274.61</v>
          </cell>
          <cell r="F9">
            <v>119518.04</v>
          </cell>
          <cell r="G9">
            <v>144300.85</v>
          </cell>
          <cell r="H9">
            <v>156792.89000000001</v>
          </cell>
          <cell r="I9">
            <v>169619.20000000001</v>
          </cell>
          <cell r="J9">
            <v>172489.43</v>
          </cell>
          <cell r="K9">
            <v>138028.19</v>
          </cell>
          <cell r="L9">
            <v>133751.29</v>
          </cell>
          <cell r="M9">
            <v>121444.85</v>
          </cell>
          <cell r="N9">
            <v>106474.16</v>
          </cell>
          <cell r="O9">
            <v>1511442.44</v>
          </cell>
        </row>
        <row r="10">
          <cell r="C10">
            <v>1445.51</v>
          </cell>
          <cell r="D10">
            <v>1458.72</v>
          </cell>
          <cell r="E10">
            <v>2447.21</v>
          </cell>
          <cell r="F10">
            <v>2993.84</v>
          </cell>
          <cell r="G10">
            <v>3820.77</v>
          </cell>
          <cell r="H10">
            <v>4926.08</v>
          </cell>
          <cell r="I10">
            <v>5940.59</v>
          </cell>
          <cell r="J10">
            <v>3534.21</v>
          </cell>
          <cell r="K10">
            <v>1531.64</v>
          </cell>
          <cell r="L10">
            <v>2448.44</v>
          </cell>
          <cell r="M10">
            <v>1418.74</v>
          </cell>
          <cell r="N10">
            <v>998.24</v>
          </cell>
          <cell r="O10">
            <v>32963.99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47662.9</v>
          </cell>
          <cell r="J11">
            <v>48363.7</v>
          </cell>
          <cell r="K11">
            <v>32247.87</v>
          </cell>
          <cell r="L11">
            <v>34195.69</v>
          </cell>
          <cell r="M11">
            <v>27095.65</v>
          </cell>
          <cell r="N11">
            <v>26152.41</v>
          </cell>
        </row>
        <row r="12">
          <cell r="C12">
            <v>110855.12</v>
          </cell>
          <cell r="D12">
            <v>96681.11</v>
          </cell>
          <cell r="E12">
            <v>133900.24</v>
          </cell>
          <cell r="F12">
            <v>179745</v>
          </cell>
          <cell r="G12">
            <v>227375.3</v>
          </cell>
          <cell r="H12">
            <v>250178.89</v>
          </cell>
          <cell r="I12">
            <v>278634.40999999997</v>
          </cell>
          <cell r="J12">
            <v>284305.59999999998</v>
          </cell>
          <cell r="K12">
            <v>187124.26</v>
          </cell>
          <cell r="L12">
            <v>185111.43</v>
          </cell>
          <cell r="M12">
            <v>159526.39999999999</v>
          </cell>
          <cell r="N12">
            <v>150022.89000000001</v>
          </cell>
          <cell r="O12">
            <v>2243460.65</v>
          </cell>
        </row>
        <row r="15">
          <cell r="C15">
            <v>43034.34</v>
          </cell>
          <cell r="D15">
            <v>43615.71</v>
          </cell>
          <cell r="E15">
            <v>64345.47</v>
          </cell>
          <cell r="F15">
            <v>78664.37</v>
          </cell>
          <cell r="G15">
            <v>101396.33</v>
          </cell>
          <cell r="H15">
            <v>120054.65</v>
          </cell>
          <cell r="I15">
            <v>133722.65</v>
          </cell>
          <cell r="J15">
            <v>138567.32999999999</v>
          </cell>
          <cell r="K15">
            <v>92230.39</v>
          </cell>
          <cell r="L15">
            <v>85719.59</v>
          </cell>
          <cell r="M15">
            <v>75122.740000000005</v>
          </cell>
          <cell r="N15">
            <v>68796.47</v>
          </cell>
        </row>
      </sheetData>
      <sheetData sheetId="10">
        <row r="6">
          <cell r="C6">
            <v>42049.14</v>
          </cell>
          <cell r="D6">
            <v>43550.53</v>
          </cell>
          <cell r="E6">
            <v>64336.63</v>
          </cell>
          <cell r="F6">
            <v>63033.53</v>
          </cell>
          <cell r="G6">
            <v>76816.33</v>
          </cell>
          <cell r="H6">
            <v>91093.440000000002</v>
          </cell>
          <cell r="I6">
            <v>98709.56</v>
          </cell>
          <cell r="J6">
            <v>94143.69</v>
          </cell>
          <cell r="K6">
            <v>72156.5</v>
          </cell>
          <cell r="L6">
            <v>67605.98</v>
          </cell>
          <cell r="M6">
            <v>63217.599999999999</v>
          </cell>
          <cell r="N6">
            <v>61416.46</v>
          </cell>
          <cell r="O6">
            <v>838129.3899999999</v>
          </cell>
        </row>
        <row r="7">
          <cell r="C7">
            <v>14356.75</v>
          </cell>
          <cell r="D7">
            <v>14655.31</v>
          </cell>
          <cell r="E7">
            <v>21503.15</v>
          </cell>
          <cell r="F7">
            <v>20424.46</v>
          </cell>
          <cell r="G7">
            <v>13377.68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84317.35</v>
          </cell>
        </row>
        <row r="8">
          <cell r="C8">
            <v>50583.56</v>
          </cell>
          <cell r="D8">
            <v>47612.959999999999</v>
          </cell>
          <cell r="E8">
            <v>65859.72</v>
          </cell>
          <cell r="F8">
            <v>68449.429999999993</v>
          </cell>
          <cell r="G8">
            <v>81454.61</v>
          </cell>
          <cell r="H8">
            <v>94837.93</v>
          </cell>
          <cell r="I8">
            <v>107271.93</v>
          </cell>
          <cell r="J8">
            <v>104183.19</v>
          </cell>
          <cell r="K8">
            <v>72801.289999999994</v>
          </cell>
          <cell r="L8">
            <v>70390.559999999998</v>
          </cell>
          <cell r="M8">
            <v>70070.63</v>
          </cell>
          <cell r="N8">
            <v>71826.740000000005</v>
          </cell>
          <cell r="O8">
            <v>905342.54999999993</v>
          </cell>
        </row>
        <row r="9">
          <cell r="C9">
            <v>67593.22</v>
          </cell>
          <cell r="D9">
            <v>60124.24</v>
          </cell>
          <cell r="E9">
            <v>86657.84</v>
          </cell>
          <cell r="F9">
            <v>86928.83</v>
          </cell>
          <cell r="G9">
            <v>104392.4</v>
          </cell>
          <cell r="H9">
            <v>117524.07</v>
          </cell>
          <cell r="I9">
            <v>124845.6</v>
          </cell>
          <cell r="J9">
            <v>121718.25</v>
          </cell>
          <cell r="K9">
            <v>95939.93</v>
          </cell>
          <cell r="L9">
            <v>91948.33</v>
          </cell>
          <cell r="M9">
            <v>92161.37</v>
          </cell>
          <cell r="N9">
            <v>93964.479999999996</v>
          </cell>
          <cell r="O9">
            <v>1143798.56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C11">
            <v>4257.41</v>
          </cell>
          <cell r="D11">
            <v>3910.39</v>
          </cell>
          <cell r="E11">
            <v>3987.14</v>
          </cell>
          <cell r="F11">
            <v>4462.01</v>
          </cell>
          <cell r="G11">
            <v>6013.24</v>
          </cell>
          <cell r="H11">
            <v>8584.77</v>
          </cell>
          <cell r="I11">
            <v>9223.2999999999993</v>
          </cell>
          <cell r="J11">
            <v>7888.47</v>
          </cell>
          <cell r="K11">
            <v>4874.45</v>
          </cell>
          <cell r="L11">
            <v>4988.03</v>
          </cell>
          <cell r="M11">
            <v>5092.2700000000004</v>
          </cell>
          <cell r="N11">
            <v>4693.3900000000003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36167.56</v>
          </cell>
          <cell r="J12">
            <v>29237.439999999999</v>
          </cell>
          <cell r="K12">
            <v>20351.18</v>
          </cell>
          <cell r="L12">
            <v>20309.419999999998</v>
          </cell>
          <cell r="M12">
            <v>19893.5</v>
          </cell>
          <cell r="N12">
            <v>18873.580000000002</v>
          </cell>
          <cell r="O12">
            <v>144832.68</v>
          </cell>
        </row>
        <row r="13">
          <cell r="C13">
            <v>108834.91</v>
          </cell>
          <cell r="D13">
            <v>97828.45</v>
          </cell>
          <cell r="E13">
            <v>149225.16</v>
          </cell>
          <cell r="F13">
            <v>157231.69</v>
          </cell>
          <cell r="G13">
            <v>202945.25</v>
          </cell>
          <cell r="H13">
            <v>235099.01</v>
          </cell>
          <cell r="I13">
            <v>264224.33</v>
          </cell>
          <cell r="J13">
            <v>250037.25</v>
          </cell>
          <cell r="K13">
            <v>295370.25</v>
          </cell>
          <cell r="L13">
            <v>159686.32</v>
          </cell>
          <cell r="M13">
            <v>158523.51</v>
          </cell>
          <cell r="N13">
            <v>168601.65</v>
          </cell>
        </row>
        <row r="16">
          <cell r="C16">
            <v>45582.63</v>
          </cell>
          <cell r="D16">
            <v>42742.76</v>
          </cell>
          <cell r="E16">
            <v>63883.61</v>
          </cell>
          <cell r="F16">
            <v>68594.23</v>
          </cell>
          <cell r="G16">
            <v>86507.31</v>
          </cell>
          <cell r="H16">
            <v>97381.22</v>
          </cell>
          <cell r="I16">
            <v>110247.03</v>
          </cell>
          <cell r="J16">
            <v>112559.56</v>
          </cell>
          <cell r="K16">
            <v>76264.160000000003</v>
          </cell>
          <cell r="L16">
            <v>65280.68</v>
          </cell>
          <cell r="M16">
            <v>67191.38</v>
          </cell>
          <cell r="N16">
            <v>74287.3</v>
          </cell>
        </row>
      </sheetData>
      <sheetData sheetId="11">
        <row r="6">
          <cell r="C6">
            <v>35244.69</v>
          </cell>
          <cell r="D6">
            <v>32170.44</v>
          </cell>
          <cell r="E6">
            <v>45285.74</v>
          </cell>
          <cell r="F6">
            <v>38724</v>
          </cell>
          <cell r="G6">
            <v>44452.88</v>
          </cell>
          <cell r="H6">
            <v>49862.03</v>
          </cell>
          <cell r="I6">
            <v>60909.23</v>
          </cell>
          <cell r="J6">
            <v>49696.42</v>
          </cell>
          <cell r="K6">
            <v>32167.26</v>
          </cell>
          <cell r="L6">
            <v>35023.449999999997</v>
          </cell>
          <cell r="M6">
            <v>38891.9</v>
          </cell>
          <cell r="N6">
            <v>54721.66</v>
          </cell>
          <cell r="O6">
            <v>517149.70000000007</v>
          </cell>
        </row>
        <row r="7">
          <cell r="C7">
            <v>9783.1299999999992</v>
          </cell>
          <cell r="D7">
            <v>9504.82</v>
          </cell>
          <cell r="E7">
            <v>13052.93</v>
          </cell>
          <cell r="F7">
            <v>11834</v>
          </cell>
          <cell r="G7">
            <v>13193.06</v>
          </cell>
          <cell r="H7">
            <v>16578.009999999998</v>
          </cell>
          <cell r="I7">
            <v>21829.58</v>
          </cell>
          <cell r="J7">
            <v>17866.59</v>
          </cell>
          <cell r="K7">
            <v>10725.24</v>
          </cell>
          <cell r="L7">
            <v>10710.41</v>
          </cell>
          <cell r="M7">
            <v>10753.86</v>
          </cell>
          <cell r="N7">
            <v>15860.35</v>
          </cell>
          <cell r="O7">
            <v>161691.98000000001</v>
          </cell>
        </row>
        <row r="8">
          <cell r="C8">
            <v>21200.23</v>
          </cell>
          <cell r="D8">
            <v>19465.52</v>
          </cell>
          <cell r="E8">
            <v>26326.87</v>
          </cell>
          <cell r="F8">
            <v>23550.62</v>
          </cell>
          <cell r="G8">
            <v>24129.49</v>
          </cell>
          <cell r="H8">
            <v>28185.81</v>
          </cell>
          <cell r="I8">
            <v>36662.550000000003</v>
          </cell>
          <cell r="J8">
            <v>30147.67</v>
          </cell>
          <cell r="K8">
            <v>18968.189999999999</v>
          </cell>
          <cell r="L8">
            <v>19365.12</v>
          </cell>
          <cell r="M8">
            <v>16929.32</v>
          </cell>
          <cell r="N8">
            <v>24214.63</v>
          </cell>
          <cell r="O8">
            <v>289146.02</v>
          </cell>
        </row>
        <row r="9">
          <cell r="C9">
            <v>52724.79</v>
          </cell>
          <cell r="D9">
            <v>46442.28</v>
          </cell>
          <cell r="E9">
            <v>59209.84</v>
          </cell>
          <cell r="F9">
            <v>57452.63</v>
          </cell>
          <cell r="G9">
            <v>58985.16</v>
          </cell>
          <cell r="H9">
            <v>69878.789999999994</v>
          </cell>
          <cell r="I9">
            <v>87366.02</v>
          </cell>
          <cell r="J9">
            <v>69136.83</v>
          </cell>
          <cell r="K9">
            <v>49941.65</v>
          </cell>
          <cell r="L9">
            <v>52851.62</v>
          </cell>
          <cell r="M9">
            <v>54660.95</v>
          </cell>
          <cell r="N9">
            <v>74381.91</v>
          </cell>
          <cell r="O9">
            <v>733032.47</v>
          </cell>
        </row>
        <row r="10">
          <cell r="C10">
            <v>85976.68</v>
          </cell>
          <cell r="D10">
            <v>67451.73</v>
          </cell>
          <cell r="E10">
            <v>104152.28</v>
          </cell>
          <cell r="F10">
            <v>103244.33</v>
          </cell>
          <cell r="G10">
            <v>106284.05</v>
          </cell>
          <cell r="H10">
            <v>115803.39</v>
          </cell>
          <cell r="I10">
            <v>149557.76999999999</v>
          </cell>
          <cell r="J10">
            <v>123838.55</v>
          </cell>
          <cell r="K10">
            <v>78215.25</v>
          </cell>
          <cell r="L10">
            <v>98913.69</v>
          </cell>
          <cell r="M10">
            <v>84629.58</v>
          </cell>
          <cell r="N10">
            <v>120249.85</v>
          </cell>
          <cell r="O10">
            <v>1238317.1500000001</v>
          </cell>
        </row>
        <row r="13">
          <cell r="C13">
            <v>27394.05</v>
          </cell>
          <cell r="D13">
            <v>24757.21</v>
          </cell>
          <cell r="E13">
            <v>36172.42</v>
          </cell>
          <cell r="F13">
            <v>36713.870000000003</v>
          </cell>
          <cell r="G13">
            <v>40001.96</v>
          </cell>
          <cell r="H13">
            <v>41760.78</v>
          </cell>
          <cell r="I13">
            <v>53367.25</v>
          </cell>
          <cell r="J13">
            <v>45606.61</v>
          </cell>
          <cell r="K13">
            <v>28840.2</v>
          </cell>
          <cell r="L13">
            <v>30214.59</v>
          </cell>
          <cell r="M13">
            <v>29835.75</v>
          </cell>
          <cell r="N13">
            <v>40619.79</v>
          </cell>
        </row>
      </sheetData>
      <sheetData sheetId="12">
        <row r="6">
          <cell r="C6">
            <v>32149.79</v>
          </cell>
          <cell r="D6">
            <v>29255.85</v>
          </cell>
          <cell r="E6">
            <v>40772.230000000003</v>
          </cell>
          <cell r="F6">
            <v>43602.86</v>
          </cell>
          <cell r="G6">
            <v>54030.67</v>
          </cell>
          <cell r="H6">
            <v>65202.35</v>
          </cell>
          <cell r="I6">
            <v>68796.210000000006</v>
          </cell>
          <cell r="J6">
            <v>64000.39</v>
          </cell>
          <cell r="K6">
            <v>47218.79</v>
          </cell>
          <cell r="L6">
            <v>49946.15</v>
          </cell>
          <cell r="M6">
            <v>48206.45</v>
          </cell>
          <cell r="N6">
            <v>50317.91</v>
          </cell>
          <cell r="O6">
            <v>593499.65</v>
          </cell>
        </row>
        <row r="7">
          <cell r="C7">
            <v>6746.46</v>
          </cell>
          <cell r="D7">
            <v>7680.85</v>
          </cell>
          <cell r="E7">
            <v>11162.06</v>
          </cell>
          <cell r="F7">
            <v>11320.61</v>
          </cell>
          <cell r="G7">
            <v>13734.64</v>
          </cell>
          <cell r="H7">
            <v>19097.97</v>
          </cell>
          <cell r="I7">
            <v>18329.900000000001</v>
          </cell>
          <cell r="J7">
            <v>15358.23</v>
          </cell>
          <cell r="K7">
            <v>10485.17</v>
          </cell>
          <cell r="L7">
            <v>10861.45</v>
          </cell>
          <cell r="M7">
            <v>10710.67</v>
          </cell>
          <cell r="N7">
            <v>11037.85</v>
          </cell>
          <cell r="O7">
            <v>146525.85999999999</v>
          </cell>
        </row>
        <row r="8">
          <cell r="C8">
            <v>15507.21</v>
          </cell>
          <cell r="D8">
            <v>15049.8</v>
          </cell>
          <cell r="E8">
            <v>20885.810000000001</v>
          </cell>
          <cell r="F8">
            <v>21832.59</v>
          </cell>
          <cell r="G8">
            <v>27308.73</v>
          </cell>
          <cell r="H8">
            <v>36339.24</v>
          </cell>
          <cell r="I8">
            <v>35188.51</v>
          </cell>
          <cell r="J8">
            <v>30388.61</v>
          </cell>
          <cell r="K8">
            <v>20265.68</v>
          </cell>
          <cell r="L8">
            <v>20391.650000000001</v>
          </cell>
          <cell r="M8">
            <v>19218.810000000001</v>
          </cell>
          <cell r="N8">
            <v>18994.150000000001</v>
          </cell>
          <cell r="O8">
            <v>281370.79000000004</v>
          </cell>
        </row>
        <row r="9">
          <cell r="C9">
            <v>41377.279999999999</v>
          </cell>
          <cell r="D9">
            <v>39080.65</v>
          </cell>
          <cell r="E9">
            <v>55192.49</v>
          </cell>
          <cell r="F9">
            <v>59481.32</v>
          </cell>
          <cell r="G9">
            <v>69239.03</v>
          </cell>
          <cell r="H9">
            <v>85519.51</v>
          </cell>
          <cell r="I9">
            <v>92670.43</v>
          </cell>
          <cell r="J9">
            <v>87489.58</v>
          </cell>
          <cell r="K9">
            <v>65530.17</v>
          </cell>
          <cell r="L9">
            <v>67374.039999999994</v>
          </cell>
          <cell r="M9">
            <v>61881.06</v>
          </cell>
          <cell r="N9">
            <v>67250.42</v>
          </cell>
          <cell r="O9">
            <v>792085.9800000001</v>
          </cell>
        </row>
        <row r="10">
          <cell r="C10">
            <v>68201.710000000006</v>
          </cell>
          <cell r="D10">
            <v>61379.81</v>
          </cell>
          <cell r="E10">
            <v>93124.76</v>
          </cell>
          <cell r="F10">
            <v>102871.39</v>
          </cell>
          <cell r="G10">
            <v>132142.46</v>
          </cell>
          <cell r="H10">
            <v>152425.57</v>
          </cell>
          <cell r="I10">
            <v>167742.46</v>
          </cell>
          <cell r="J10">
            <v>164870.49</v>
          </cell>
          <cell r="K10">
            <v>107662.02</v>
          </cell>
          <cell r="L10">
            <v>107225.73</v>
          </cell>
          <cell r="M10">
            <v>97589.5</v>
          </cell>
          <cell r="N10">
            <v>111959.67</v>
          </cell>
          <cell r="O10">
            <v>1367195.5699999998</v>
          </cell>
        </row>
        <row r="13">
          <cell r="C13">
            <v>26024.01</v>
          </cell>
          <cell r="D13">
            <v>23997.73</v>
          </cell>
          <cell r="E13">
            <v>37029.61</v>
          </cell>
          <cell r="F13">
            <v>41097.160000000003</v>
          </cell>
          <cell r="G13">
            <v>51430.68</v>
          </cell>
          <cell r="H13">
            <v>67932.14</v>
          </cell>
          <cell r="I13">
            <v>70296.990000000005</v>
          </cell>
          <cell r="J13">
            <v>74827.31</v>
          </cell>
          <cell r="K13">
            <v>47101.09</v>
          </cell>
          <cell r="L13">
            <v>44796.38</v>
          </cell>
          <cell r="M13">
            <v>37724.559999999998</v>
          </cell>
          <cell r="N13">
            <v>38706.160000000003</v>
          </cell>
        </row>
      </sheetData>
      <sheetData sheetId="13">
        <row r="6">
          <cell r="C6">
            <v>14244.98</v>
          </cell>
          <cell r="D6">
            <v>12924.29</v>
          </cell>
          <cell r="E6">
            <v>19438.599999999999</v>
          </cell>
          <cell r="F6">
            <v>25743.52</v>
          </cell>
          <cell r="G6">
            <v>34330.269999999997</v>
          </cell>
          <cell r="H6">
            <v>41105.5</v>
          </cell>
          <cell r="I6">
            <v>41834.32</v>
          </cell>
          <cell r="J6">
            <v>42867.18</v>
          </cell>
          <cell r="K6">
            <v>26946.080000000002</v>
          </cell>
          <cell r="L6">
            <v>28349.14</v>
          </cell>
          <cell r="M6">
            <v>23843.1</v>
          </cell>
          <cell r="N6">
            <v>24435.34</v>
          </cell>
          <cell r="O6">
            <v>336062.32</v>
          </cell>
        </row>
        <row r="7">
          <cell r="C7">
            <v>31744</v>
          </cell>
          <cell r="D7">
            <v>28931.88</v>
          </cell>
          <cell r="E7">
            <v>41851.75</v>
          </cell>
          <cell r="F7">
            <v>47516.17</v>
          </cell>
          <cell r="G7">
            <v>54215.5</v>
          </cell>
          <cell r="H7">
            <v>71510.31</v>
          </cell>
          <cell r="I7">
            <v>69874.58</v>
          </cell>
          <cell r="J7">
            <v>67873.039999999994</v>
          </cell>
          <cell r="K7">
            <v>50437.96</v>
          </cell>
          <cell r="L7">
            <v>48418.46</v>
          </cell>
          <cell r="M7">
            <v>47876.81</v>
          </cell>
          <cell r="N7">
            <v>50741.86</v>
          </cell>
          <cell r="O7">
            <v>610992.31999999995</v>
          </cell>
        </row>
        <row r="8">
          <cell r="C8">
            <v>58489.22</v>
          </cell>
          <cell r="D8">
            <v>52222.69</v>
          </cell>
          <cell r="E8">
            <v>75757.37</v>
          </cell>
          <cell r="F8">
            <v>85828.94</v>
          </cell>
          <cell r="G8">
            <v>102610.04</v>
          </cell>
          <cell r="H8">
            <v>114623.78</v>
          </cell>
          <cell r="I8">
            <v>114811.81</v>
          </cell>
          <cell r="J8">
            <v>123450.28</v>
          </cell>
          <cell r="K8">
            <v>90165.73</v>
          </cell>
          <cell r="L8">
            <v>90362.39</v>
          </cell>
          <cell r="M8">
            <v>93315.5</v>
          </cell>
          <cell r="N8">
            <v>92747.69</v>
          </cell>
          <cell r="O8">
            <v>1094385.44</v>
          </cell>
        </row>
        <row r="9">
          <cell r="C9">
            <v>84478.14</v>
          </cell>
          <cell r="D9">
            <v>78699.55</v>
          </cell>
          <cell r="E9">
            <v>107587.42</v>
          </cell>
          <cell r="F9">
            <v>123371.62</v>
          </cell>
          <cell r="G9">
            <v>139785.31</v>
          </cell>
          <cell r="H9">
            <v>146180.94</v>
          </cell>
          <cell r="I9">
            <v>140114.49</v>
          </cell>
          <cell r="J9">
            <v>149002.14000000001</v>
          </cell>
          <cell r="K9">
            <v>125246.54</v>
          </cell>
          <cell r="L9">
            <v>122180.03</v>
          </cell>
          <cell r="M9">
            <v>116615.98</v>
          </cell>
          <cell r="N9">
            <v>119766.46</v>
          </cell>
          <cell r="O9">
            <v>1453028.6199999999</v>
          </cell>
        </row>
        <row r="13">
          <cell r="C13">
            <v>36661.82</v>
          </cell>
          <cell r="D13">
            <v>34656.6</v>
          </cell>
          <cell r="E13">
            <v>52755.47</v>
          </cell>
          <cell r="F13">
            <v>60187.21</v>
          </cell>
          <cell r="G13">
            <v>71451.27</v>
          </cell>
          <cell r="H13">
            <v>84053.08</v>
          </cell>
          <cell r="I13">
            <v>81308.899999999994</v>
          </cell>
          <cell r="J13">
            <v>94081.85</v>
          </cell>
          <cell r="K13">
            <v>69065.89</v>
          </cell>
          <cell r="L13">
            <v>67683.62</v>
          </cell>
          <cell r="M13">
            <v>60440.53</v>
          </cell>
          <cell r="N13">
            <v>58584.89</v>
          </cell>
        </row>
      </sheetData>
      <sheetData sheetId="14">
        <row r="6">
          <cell r="C6">
            <v>10518.17</v>
          </cell>
          <cell r="D6">
            <v>9197.2199999999993</v>
          </cell>
          <cell r="E6">
            <v>15448.47</v>
          </cell>
          <cell r="F6">
            <v>16029.71</v>
          </cell>
          <cell r="G6">
            <v>21917.21</v>
          </cell>
          <cell r="H6">
            <v>26062.7</v>
          </cell>
          <cell r="I6">
            <v>28353.919999999998</v>
          </cell>
          <cell r="J6">
            <v>28026.9</v>
          </cell>
          <cell r="K6">
            <v>16883.810000000001</v>
          </cell>
          <cell r="L6">
            <v>17420.189999999999</v>
          </cell>
          <cell r="M6">
            <v>15901.48</v>
          </cell>
          <cell r="N6">
            <v>17298.22</v>
          </cell>
          <cell r="O6">
            <v>223058</v>
          </cell>
        </row>
        <row r="7">
          <cell r="C7">
            <v>26279.26</v>
          </cell>
          <cell r="D7">
            <v>23292.03</v>
          </cell>
          <cell r="E7">
            <v>33374.400000000001</v>
          </cell>
          <cell r="F7">
            <v>37325.61</v>
          </cell>
          <cell r="G7">
            <v>44733.599999999999</v>
          </cell>
          <cell r="H7">
            <v>52729.74</v>
          </cell>
          <cell r="I7">
            <v>55458.51</v>
          </cell>
          <cell r="J7">
            <v>53055.35</v>
          </cell>
          <cell r="K7">
            <v>38356.910000000003</v>
          </cell>
          <cell r="L7">
            <v>37977.9</v>
          </cell>
          <cell r="M7">
            <v>35358</v>
          </cell>
          <cell r="N7">
            <v>34408.300000000003</v>
          </cell>
          <cell r="O7">
            <v>472349.60999999993</v>
          </cell>
        </row>
        <row r="8">
          <cell r="C8">
            <v>46438.21</v>
          </cell>
          <cell r="D8">
            <v>42321.08</v>
          </cell>
          <cell r="E8">
            <v>60565.15</v>
          </cell>
          <cell r="F8">
            <v>63536.160000000003</v>
          </cell>
          <cell r="G8">
            <v>77907.69</v>
          </cell>
          <cell r="H8">
            <v>87736.67</v>
          </cell>
          <cell r="I8">
            <v>90481.08</v>
          </cell>
          <cell r="J8">
            <v>91663.31</v>
          </cell>
          <cell r="K8">
            <v>68259.289999999994</v>
          </cell>
          <cell r="L8">
            <v>67410.039999999994</v>
          </cell>
          <cell r="M8">
            <v>71355.570000000007</v>
          </cell>
          <cell r="N8">
            <v>76245.490000000005</v>
          </cell>
          <cell r="O8">
            <v>843919.74000000022</v>
          </cell>
        </row>
        <row r="9">
          <cell r="C9">
            <v>67525.460000000006</v>
          </cell>
          <cell r="D9">
            <v>65130.71</v>
          </cell>
          <cell r="E9">
            <v>90211.66</v>
          </cell>
          <cell r="F9">
            <v>98067.97</v>
          </cell>
          <cell r="G9">
            <v>116823.72</v>
          </cell>
          <cell r="H9">
            <v>132480.24</v>
          </cell>
          <cell r="I9">
            <v>133056.65</v>
          </cell>
          <cell r="J9">
            <v>123548.64</v>
          </cell>
          <cell r="K9">
            <v>100739.93</v>
          </cell>
          <cell r="L9">
            <v>102102.49</v>
          </cell>
          <cell r="M9">
            <v>100700.38</v>
          </cell>
          <cell r="N9">
            <v>109787.74</v>
          </cell>
          <cell r="O9">
            <v>1240175.5900000001</v>
          </cell>
        </row>
        <row r="13">
          <cell r="C13">
            <v>31666.25</v>
          </cell>
          <cell r="D13">
            <v>27531.45</v>
          </cell>
          <cell r="E13">
            <v>41866.69</v>
          </cell>
          <cell r="F13">
            <v>44655.03</v>
          </cell>
          <cell r="G13">
            <v>58947.83</v>
          </cell>
          <cell r="H13">
            <v>66478.009999999995</v>
          </cell>
          <cell r="I13">
            <v>62857.01</v>
          </cell>
          <cell r="J13">
            <v>67069.759999999995</v>
          </cell>
          <cell r="K13">
            <v>55060.31</v>
          </cell>
          <cell r="L13">
            <v>49152.07</v>
          </cell>
          <cell r="M13">
            <v>47685.82</v>
          </cell>
          <cell r="N13">
            <v>52096.26</v>
          </cell>
        </row>
      </sheetData>
      <sheetData sheetId="15">
        <row r="7">
          <cell r="C7">
            <v>128170.02</v>
          </cell>
          <cell r="D7">
            <v>116791.4</v>
          </cell>
          <cell r="E7">
            <v>170072.23</v>
          </cell>
          <cell r="F7">
            <v>196139.88</v>
          </cell>
          <cell r="G7">
            <v>243026.57</v>
          </cell>
          <cell r="H7">
            <v>267477.18</v>
          </cell>
          <cell r="I7">
            <v>306176.55</v>
          </cell>
          <cell r="J7">
            <v>269391.08</v>
          </cell>
          <cell r="K7">
            <v>176975.98</v>
          </cell>
          <cell r="L7">
            <v>185481.05</v>
          </cell>
          <cell r="M7">
            <v>181036.54</v>
          </cell>
          <cell r="N7">
            <v>211133.6</v>
          </cell>
          <cell r="O7">
            <v>2451872.08</v>
          </cell>
        </row>
        <row r="8">
          <cell r="C8">
            <v>52411.01</v>
          </cell>
          <cell r="D8">
            <v>50503.3</v>
          </cell>
          <cell r="E8">
            <v>74850.3</v>
          </cell>
          <cell r="F8">
            <v>85184.11</v>
          </cell>
          <cell r="G8">
            <v>98070.15</v>
          </cell>
          <cell r="H8">
            <v>119841.02</v>
          </cell>
          <cell r="I8">
            <v>133070.62</v>
          </cell>
          <cell r="J8">
            <v>121198.8</v>
          </cell>
          <cell r="K8">
            <v>79390.13</v>
          </cell>
          <cell r="L8">
            <v>75979.53</v>
          </cell>
          <cell r="M8">
            <v>67087.17</v>
          </cell>
          <cell r="N8">
            <v>77041.62</v>
          </cell>
        </row>
        <row r="11">
          <cell r="C11">
            <v>121111.66</v>
          </cell>
          <cell r="D11">
            <v>113310.88</v>
          </cell>
          <cell r="E11">
            <v>141359.21</v>
          </cell>
          <cell r="F11">
            <v>155848.85999999999</v>
          </cell>
          <cell r="G11">
            <v>180073.92000000007</v>
          </cell>
          <cell r="H11">
            <v>187997.79</v>
          </cell>
          <cell r="I11">
            <v>199726.4</v>
          </cell>
          <cell r="J11">
            <v>191012.03</v>
          </cell>
          <cell r="K11">
            <v>147283.35</v>
          </cell>
          <cell r="L11">
            <v>149972.17000000004</v>
          </cell>
          <cell r="M11">
            <v>147787.84</v>
          </cell>
          <cell r="N11">
            <v>156849.06</v>
          </cell>
        </row>
      </sheetData>
      <sheetData sheetId="16">
        <row r="7">
          <cell r="C7">
            <v>92002.72</v>
          </cell>
          <cell r="D7">
            <v>89124.46</v>
          </cell>
          <cell r="E7">
            <v>132372.76</v>
          </cell>
          <cell r="F7">
            <v>141304.31</v>
          </cell>
          <cell r="G7">
            <v>170275.93</v>
          </cell>
          <cell r="H7">
            <v>194291.16</v>
          </cell>
          <cell r="I7">
            <v>237077.43</v>
          </cell>
          <cell r="J7">
            <v>206899.86</v>
          </cell>
          <cell r="K7">
            <v>142124.21</v>
          </cell>
          <cell r="L7">
            <v>144380.37</v>
          </cell>
          <cell r="M7">
            <v>139375.75</v>
          </cell>
          <cell r="N7">
            <v>157191.73000000001</v>
          </cell>
          <cell r="O7">
            <v>1846420.69</v>
          </cell>
        </row>
        <row r="8">
          <cell r="C8">
            <v>37540.120000000003</v>
          </cell>
          <cell r="D8">
            <v>37037.46</v>
          </cell>
          <cell r="E8">
            <v>54040.51</v>
          </cell>
          <cell r="F8">
            <v>60198.95</v>
          </cell>
          <cell r="G8">
            <v>72830.850000000006</v>
          </cell>
          <cell r="H8">
            <v>85261.24</v>
          </cell>
          <cell r="I8">
            <v>104070.05</v>
          </cell>
          <cell r="J8">
            <v>92441.66</v>
          </cell>
          <cell r="K8">
            <v>61558.07</v>
          </cell>
          <cell r="L8">
            <v>57049.62</v>
          </cell>
          <cell r="M8">
            <v>50104.98</v>
          </cell>
          <cell r="N8">
            <v>52920.67</v>
          </cell>
        </row>
        <row r="11">
          <cell r="C11">
            <v>105099.75</v>
          </cell>
          <cell r="D11">
            <v>93982.509999999966</v>
          </cell>
          <cell r="E11">
            <v>115415.93</v>
          </cell>
          <cell r="F11">
            <v>123917.29</v>
          </cell>
          <cell r="G11">
            <v>146364.95000000001</v>
          </cell>
          <cell r="H11">
            <v>150188.89000000001</v>
          </cell>
          <cell r="I11">
            <v>169575.22</v>
          </cell>
          <cell r="J11">
            <v>161566.29</v>
          </cell>
          <cell r="K11">
            <v>133681.47999999998</v>
          </cell>
          <cell r="L11">
            <v>133824.56000000003</v>
          </cell>
          <cell r="M11">
            <v>128666.83999999998</v>
          </cell>
          <cell r="N11">
            <v>127296.35</v>
          </cell>
        </row>
      </sheetData>
      <sheetData sheetId="17">
        <row r="16">
          <cell r="C16">
            <v>80456.490000000005</v>
          </cell>
          <cell r="D16">
            <v>73445.19</v>
          </cell>
          <cell r="E16">
            <v>95567.97</v>
          </cell>
          <cell r="F16">
            <v>100227.01</v>
          </cell>
          <cell r="G16">
            <v>122472.53</v>
          </cell>
          <cell r="H16">
            <v>124821.63</v>
          </cell>
          <cell r="I16">
            <v>154250.57999999999</v>
          </cell>
          <cell r="J16">
            <v>150773.89000000001</v>
          </cell>
          <cell r="K16">
            <v>121506.22</v>
          </cell>
          <cell r="L16">
            <v>111774</v>
          </cell>
          <cell r="M16">
            <v>105208.24</v>
          </cell>
          <cell r="N16">
            <v>106306.33</v>
          </cell>
        </row>
        <row r="17">
          <cell r="C17">
            <v>32680.99</v>
          </cell>
          <cell r="D17">
            <v>30951.59</v>
          </cell>
          <cell r="E17">
            <v>38073</v>
          </cell>
          <cell r="F17">
            <v>36629.96</v>
          </cell>
          <cell r="G17">
            <v>54781.51</v>
          </cell>
          <cell r="H17">
            <v>69115.5</v>
          </cell>
          <cell r="I17">
            <v>83648.210000000006</v>
          </cell>
          <cell r="J17">
            <v>89646.75</v>
          </cell>
          <cell r="K17">
            <v>63306.92</v>
          </cell>
          <cell r="L17">
            <v>57772.57</v>
          </cell>
          <cell r="M17">
            <v>51888.87</v>
          </cell>
          <cell r="N17">
            <v>54615.670000000006</v>
          </cell>
        </row>
        <row r="18">
          <cell r="C18">
            <v>45450.73</v>
          </cell>
          <cell r="D18">
            <v>39697.43</v>
          </cell>
          <cell r="E18">
            <v>62591.01</v>
          </cell>
          <cell r="F18">
            <v>70048.570000000007</v>
          </cell>
          <cell r="G18">
            <v>95822.01</v>
          </cell>
          <cell r="H18">
            <v>106491.3</v>
          </cell>
          <cell r="I18">
            <v>125831.99</v>
          </cell>
          <cell r="J18">
            <v>117250.03</v>
          </cell>
          <cell r="K18">
            <v>86342.56</v>
          </cell>
          <cell r="L18">
            <v>78198.89</v>
          </cell>
          <cell r="M18">
            <v>76322.009999999995</v>
          </cell>
          <cell r="N18">
            <v>79953.53</v>
          </cell>
        </row>
        <row r="168">
          <cell r="O168">
            <v>0</v>
          </cell>
        </row>
        <row r="172">
          <cell r="C172">
            <v>2692103.8399999994</v>
          </cell>
          <cell r="D172">
            <v>2475351.9</v>
          </cell>
          <cell r="E172">
            <v>3520749.68</v>
          </cell>
          <cell r="F172">
            <v>3804257.13</v>
          </cell>
          <cell r="G172">
            <v>4545516.1100000013</v>
          </cell>
          <cell r="H172">
            <v>5205687.7100000009</v>
          </cell>
          <cell r="I172">
            <v>5935598.0899999999</v>
          </cell>
          <cell r="J172">
            <v>5681309.7300000004</v>
          </cell>
          <cell r="K172">
            <v>4187906.6799999997</v>
          </cell>
          <cell r="L172">
            <v>4069902.26</v>
          </cell>
          <cell r="M172">
            <v>3785033.32</v>
          </cell>
          <cell r="N172">
            <v>3984269.43</v>
          </cell>
        </row>
      </sheetData>
      <sheetData sheetId="18">
        <row r="7">
          <cell r="D7">
            <v>357</v>
          </cell>
          <cell r="E7">
            <v>454.75</v>
          </cell>
          <cell r="F7">
            <v>250</v>
          </cell>
          <cell r="G7">
            <v>520.5</v>
          </cell>
          <cell r="H7">
            <v>520.5</v>
          </cell>
          <cell r="I7">
            <v>423.5</v>
          </cell>
          <cell r="J7">
            <v>335.5</v>
          </cell>
          <cell r="K7">
            <v>496.75</v>
          </cell>
          <cell r="L7">
            <v>414</v>
          </cell>
          <cell r="M7">
            <v>477</v>
          </cell>
          <cell r="N7">
            <v>216.75</v>
          </cell>
          <cell r="O7">
            <v>375.25</v>
          </cell>
          <cell r="P7">
            <v>4841.5</v>
          </cell>
        </row>
        <row r="8">
          <cell r="D8">
            <v>3829</v>
          </cell>
          <cell r="E8">
            <v>2462</v>
          </cell>
          <cell r="F8">
            <v>3495.75</v>
          </cell>
          <cell r="G8">
            <v>4938.25</v>
          </cell>
          <cell r="H8">
            <v>4938.25</v>
          </cell>
          <cell r="I8">
            <v>6158.4</v>
          </cell>
          <cell r="J8">
            <v>7044.05</v>
          </cell>
          <cell r="K8">
            <v>8915.5499999999993</v>
          </cell>
          <cell r="L8">
            <v>4476.7</v>
          </cell>
          <cell r="M8">
            <v>5594.4</v>
          </cell>
          <cell r="N8">
            <v>2516.6999999999998</v>
          </cell>
          <cell r="O8">
            <v>3906.1000000000004</v>
          </cell>
          <cell r="P8">
            <v>58275.149999999994</v>
          </cell>
        </row>
        <row r="9">
          <cell r="D9">
            <v>345.25</v>
          </cell>
          <cell r="E9">
            <v>347.25</v>
          </cell>
          <cell r="F9">
            <v>331</v>
          </cell>
          <cell r="G9">
            <v>362.5</v>
          </cell>
          <cell r="H9">
            <v>410.5</v>
          </cell>
          <cell r="I9">
            <v>380.25</v>
          </cell>
          <cell r="J9">
            <v>771.75</v>
          </cell>
          <cell r="K9">
            <v>156.5</v>
          </cell>
          <cell r="L9">
            <v>343.25</v>
          </cell>
          <cell r="M9">
            <v>367</v>
          </cell>
          <cell r="N9">
            <v>211.5</v>
          </cell>
          <cell r="O9">
            <v>320.25</v>
          </cell>
          <cell r="P9">
            <v>4347</v>
          </cell>
        </row>
        <row r="10">
          <cell r="D10">
            <v>4028</v>
          </cell>
          <cell r="E10">
            <v>2612.75</v>
          </cell>
          <cell r="F10">
            <v>3777.75</v>
          </cell>
          <cell r="G10">
            <v>4020.75</v>
          </cell>
          <cell r="H10">
            <v>7093.25</v>
          </cell>
          <cell r="I10">
            <v>5979.6</v>
          </cell>
          <cell r="J10">
            <v>7892.9500000000007</v>
          </cell>
          <cell r="K10">
            <v>8708</v>
          </cell>
          <cell r="L10">
            <v>4277.55</v>
          </cell>
          <cell r="M10">
            <v>5619.65</v>
          </cell>
          <cell r="N10">
            <v>2447.6</v>
          </cell>
          <cell r="O10">
            <v>3122.3</v>
          </cell>
          <cell r="P10">
            <v>59580.150000000009</v>
          </cell>
        </row>
        <row r="11">
          <cell r="D11">
            <v>225.25</v>
          </cell>
          <cell r="E11">
            <v>179.75</v>
          </cell>
          <cell r="F11">
            <v>232.5</v>
          </cell>
          <cell r="G11">
            <v>201.75</v>
          </cell>
          <cell r="H11">
            <v>310.75</v>
          </cell>
          <cell r="I11">
            <v>338.75</v>
          </cell>
          <cell r="J11">
            <v>258.75</v>
          </cell>
          <cell r="K11">
            <v>335</v>
          </cell>
          <cell r="L11">
            <v>246.25</v>
          </cell>
          <cell r="M11">
            <v>254.5</v>
          </cell>
          <cell r="N11">
            <v>277.75</v>
          </cell>
          <cell r="O11">
            <v>196.5</v>
          </cell>
          <cell r="AC11">
            <v>0</v>
          </cell>
        </row>
        <row r="12">
          <cell r="D12">
            <v>3864</v>
          </cell>
          <cell r="E12">
            <v>2757.5</v>
          </cell>
          <cell r="F12">
            <v>3773.25</v>
          </cell>
          <cell r="G12">
            <v>4823.75</v>
          </cell>
          <cell r="H12">
            <v>6891</v>
          </cell>
          <cell r="I12">
            <v>7025.1</v>
          </cell>
          <cell r="J12">
            <v>8022.25</v>
          </cell>
          <cell r="K12">
            <v>10180.85</v>
          </cell>
          <cell r="L12">
            <v>6038.2</v>
          </cell>
          <cell r="M12">
            <v>6872.35</v>
          </cell>
          <cell r="N12">
            <v>3755.45</v>
          </cell>
          <cell r="O12">
            <v>5377.38</v>
          </cell>
          <cell r="AC12">
            <v>0</v>
          </cell>
        </row>
        <row r="13">
          <cell r="D13">
            <v>249.25</v>
          </cell>
          <cell r="E13">
            <v>252.75</v>
          </cell>
          <cell r="F13">
            <v>201</v>
          </cell>
          <cell r="G13">
            <v>227.75</v>
          </cell>
          <cell r="H13">
            <v>321.5</v>
          </cell>
          <cell r="I13">
            <v>225.75</v>
          </cell>
          <cell r="J13">
            <v>247.5</v>
          </cell>
          <cell r="K13">
            <v>275.5</v>
          </cell>
          <cell r="L13">
            <v>256.25</v>
          </cell>
          <cell r="M13">
            <v>280</v>
          </cell>
          <cell r="N13">
            <v>205</v>
          </cell>
          <cell r="O13">
            <v>169.75</v>
          </cell>
          <cell r="AC13">
            <v>0</v>
          </cell>
        </row>
        <row r="14">
          <cell r="D14">
            <v>5306.5</v>
          </cell>
          <cell r="E14">
            <v>4240.25</v>
          </cell>
          <cell r="F14">
            <v>5060.25</v>
          </cell>
          <cell r="G14">
            <v>6001.25</v>
          </cell>
          <cell r="H14">
            <v>8403</v>
          </cell>
          <cell r="I14">
            <v>8040.7999999999993</v>
          </cell>
          <cell r="J14">
            <v>9522.7999999999993</v>
          </cell>
          <cell r="K14">
            <v>13316.5</v>
          </cell>
          <cell r="L14">
            <v>7263.7</v>
          </cell>
          <cell r="M14">
            <v>8257.65</v>
          </cell>
          <cell r="N14">
            <v>4693.8</v>
          </cell>
          <cell r="O14">
            <v>6667.41</v>
          </cell>
          <cell r="AC14">
            <v>0</v>
          </cell>
        </row>
        <row r="15">
          <cell r="D15">
            <v>280</v>
          </cell>
          <cell r="E15">
            <v>204</v>
          </cell>
          <cell r="F15">
            <v>326</v>
          </cell>
          <cell r="G15">
            <v>277.5</v>
          </cell>
          <cell r="H15">
            <v>352</v>
          </cell>
          <cell r="I15">
            <v>327.5</v>
          </cell>
          <cell r="J15">
            <v>330.75</v>
          </cell>
          <cell r="K15">
            <v>370.5</v>
          </cell>
          <cell r="L15">
            <v>238.5</v>
          </cell>
          <cell r="M15">
            <v>419.75</v>
          </cell>
          <cell r="N15">
            <v>273.5</v>
          </cell>
          <cell r="O15">
            <v>206.75</v>
          </cell>
          <cell r="P15">
            <v>3606.75</v>
          </cell>
        </row>
        <row r="16">
          <cell r="D16">
            <v>9356.5</v>
          </cell>
          <cell r="E16">
            <v>6333</v>
          </cell>
          <cell r="F16">
            <v>7397.25</v>
          </cell>
          <cell r="G16">
            <v>10268.75</v>
          </cell>
          <cell r="H16">
            <v>12721.5</v>
          </cell>
          <cell r="I16">
            <v>12846.5</v>
          </cell>
          <cell r="J16">
            <v>15322.45</v>
          </cell>
          <cell r="K16">
            <v>18832.150000000001</v>
          </cell>
          <cell r="L16">
            <v>11865.25</v>
          </cell>
          <cell r="M16">
            <v>13849.25</v>
          </cell>
          <cell r="N16">
            <v>7362.85</v>
          </cell>
          <cell r="O16">
            <v>7226.9</v>
          </cell>
          <cell r="P16">
            <v>133382.35</v>
          </cell>
        </row>
        <row r="17">
          <cell r="N17">
            <v>468</v>
          </cell>
          <cell r="O17">
            <v>2508</v>
          </cell>
        </row>
        <row r="18">
          <cell r="N18">
            <v>-9.24</v>
          </cell>
          <cell r="O18">
            <v>-151.47</v>
          </cell>
        </row>
        <row r="19">
          <cell r="D19">
            <v>180</v>
          </cell>
          <cell r="E19">
            <v>236</v>
          </cell>
          <cell r="F19">
            <v>234.25</v>
          </cell>
          <cell r="G19">
            <v>252.5</v>
          </cell>
          <cell r="H19">
            <v>394</v>
          </cell>
          <cell r="I19">
            <v>271.5</v>
          </cell>
          <cell r="J19">
            <v>303.75</v>
          </cell>
          <cell r="K19">
            <v>369.75</v>
          </cell>
          <cell r="L19">
            <v>282.5</v>
          </cell>
          <cell r="M19">
            <v>275</v>
          </cell>
          <cell r="N19">
            <v>236</v>
          </cell>
          <cell r="O19">
            <v>177.75</v>
          </cell>
          <cell r="AC19">
            <v>0</v>
          </cell>
        </row>
        <row r="20">
          <cell r="D20">
            <v>6149.5</v>
          </cell>
          <cell r="E20">
            <v>4423.5</v>
          </cell>
          <cell r="F20">
            <v>4982.75</v>
          </cell>
          <cell r="G20">
            <v>6619.25</v>
          </cell>
          <cell r="H20">
            <v>8866.5</v>
          </cell>
          <cell r="I20">
            <v>7572.25</v>
          </cell>
          <cell r="J20">
            <v>9288.25</v>
          </cell>
          <cell r="K20">
            <v>11700.5</v>
          </cell>
          <cell r="L20">
            <v>6936.55</v>
          </cell>
          <cell r="M20">
            <v>8407.2999999999993</v>
          </cell>
          <cell r="N20">
            <v>5513.1</v>
          </cell>
          <cell r="O20">
            <v>5164.6499999999996</v>
          </cell>
          <cell r="AC20">
            <v>0</v>
          </cell>
        </row>
        <row r="21">
          <cell r="D21">
            <v>370</v>
          </cell>
          <cell r="E21">
            <v>213</v>
          </cell>
          <cell r="F21">
            <v>229.5</v>
          </cell>
          <cell r="G21">
            <v>372.25</v>
          </cell>
          <cell r="H21">
            <v>340.75</v>
          </cell>
          <cell r="I21">
            <v>278</v>
          </cell>
          <cell r="J21">
            <v>326.5</v>
          </cell>
          <cell r="K21">
            <v>279.5</v>
          </cell>
          <cell r="L21">
            <v>238.75</v>
          </cell>
          <cell r="M21">
            <v>274.75</v>
          </cell>
          <cell r="N21">
            <v>223.25</v>
          </cell>
          <cell r="O21">
            <v>220</v>
          </cell>
          <cell r="P21">
            <v>85624.1</v>
          </cell>
        </row>
        <row r="22">
          <cell r="D22">
            <v>7012.5</v>
          </cell>
          <cell r="E22">
            <v>4251</v>
          </cell>
          <cell r="F22">
            <v>5873.75</v>
          </cell>
          <cell r="G22">
            <v>10584</v>
          </cell>
          <cell r="H22">
            <v>10430</v>
          </cell>
          <cell r="I22">
            <v>9788.65</v>
          </cell>
          <cell r="J22">
            <v>15246.2</v>
          </cell>
          <cell r="K22">
            <v>11779.2</v>
          </cell>
          <cell r="L22">
            <v>9318.1</v>
          </cell>
          <cell r="M22">
            <v>9739.2000000000007</v>
          </cell>
          <cell r="N22">
            <v>7151.4</v>
          </cell>
          <cell r="O22">
            <v>5590.85</v>
          </cell>
          <cell r="P22">
            <v>3366.25</v>
          </cell>
        </row>
        <row r="23">
          <cell r="D23">
            <v>310.75</v>
          </cell>
          <cell r="E23">
            <v>315.25</v>
          </cell>
          <cell r="F23">
            <v>299.75</v>
          </cell>
          <cell r="G23">
            <v>336.25</v>
          </cell>
          <cell r="H23">
            <v>389.25</v>
          </cell>
          <cell r="I23">
            <v>363.25</v>
          </cell>
          <cell r="J23">
            <v>510.25</v>
          </cell>
          <cell r="K23">
            <v>429.75</v>
          </cell>
          <cell r="L23">
            <v>348.25</v>
          </cell>
          <cell r="M23">
            <v>346.25</v>
          </cell>
          <cell r="N23">
            <v>343.5</v>
          </cell>
          <cell r="O23">
            <v>248</v>
          </cell>
          <cell r="AC23">
            <v>0</v>
          </cell>
        </row>
        <row r="24">
          <cell r="D24">
            <v>7345.5</v>
          </cell>
          <cell r="E24">
            <v>4467.75</v>
          </cell>
          <cell r="F24">
            <v>6079.75</v>
          </cell>
          <cell r="G24">
            <v>10667.75</v>
          </cell>
          <cell r="H24">
            <v>9913.5</v>
          </cell>
          <cell r="I24">
            <v>9672.75</v>
          </cell>
          <cell r="J24">
            <v>13157.45</v>
          </cell>
          <cell r="K24">
            <v>9370.9</v>
          </cell>
          <cell r="L24">
            <v>7828.17</v>
          </cell>
          <cell r="M24">
            <v>9626.7800000000007</v>
          </cell>
          <cell r="N24">
            <v>6892.6</v>
          </cell>
          <cell r="O24">
            <v>6498.7</v>
          </cell>
          <cell r="AC24">
            <v>0</v>
          </cell>
        </row>
        <row r="25">
          <cell r="N25">
            <v>420</v>
          </cell>
          <cell r="O25">
            <v>2448</v>
          </cell>
          <cell r="AC25">
            <v>23420.449999999997</v>
          </cell>
        </row>
        <row r="26">
          <cell r="N26">
            <v>-3.3</v>
          </cell>
          <cell r="O26">
            <v>-151.57999999999998</v>
          </cell>
        </row>
        <row r="27">
          <cell r="D27">
            <v>226.75</v>
          </cell>
          <cell r="E27">
            <v>224.75</v>
          </cell>
          <cell r="F27">
            <v>315</v>
          </cell>
          <cell r="G27">
            <v>389.75</v>
          </cell>
          <cell r="H27">
            <v>250.5</v>
          </cell>
          <cell r="I27">
            <v>229</v>
          </cell>
          <cell r="J27">
            <v>322.5</v>
          </cell>
          <cell r="K27">
            <v>273.5</v>
          </cell>
          <cell r="L27">
            <v>246</v>
          </cell>
          <cell r="M27">
            <v>242.75</v>
          </cell>
          <cell r="N27">
            <v>264.25</v>
          </cell>
          <cell r="O27">
            <v>201.75</v>
          </cell>
        </row>
        <row r="28">
          <cell r="D28">
            <v>3682.25</v>
          </cell>
          <cell r="E28">
            <v>3009</v>
          </cell>
          <cell r="F28">
            <v>3906.75</v>
          </cell>
          <cell r="G28">
            <v>5504.5</v>
          </cell>
          <cell r="H28">
            <v>4707.25</v>
          </cell>
          <cell r="I28">
            <v>5048.55</v>
          </cell>
          <cell r="J28">
            <v>7708.65</v>
          </cell>
          <cell r="K28">
            <v>5629.2</v>
          </cell>
          <cell r="L28">
            <v>3542.8</v>
          </cell>
          <cell r="M28">
            <v>3698.55</v>
          </cell>
          <cell r="N28">
            <v>2957.3</v>
          </cell>
          <cell r="O28">
            <v>3882.55</v>
          </cell>
          <cell r="AC28">
            <v>0</v>
          </cell>
        </row>
        <row r="29">
          <cell r="D29">
            <v>213.25</v>
          </cell>
          <cell r="E29">
            <v>136.75</v>
          </cell>
          <cell r="F29">
            <v>210.25</v>
          </cell>
          <cell r="G29">
            <v>219.25</v>
          </cell>
          <cell r="H29">
            <v>228.25</v>
          </cell>
          <cell r="I29">
            <v>241</v>
          </cell>
          <cell r="J29">
            <v>256</v>
          </cell>
          <cell r="K29">
            <v>214.5</v>
          </cell>
          <cell r="L29">
            <v>201.75</v>
          </cell>
          <cell r="M29">
            <v>263.5</v>
          </cell>
          <cell r="N29">
            <v>177.5</v>
          </cell>
          <cell r="O29">
            <v>157.75</v>
          </cell>
          <cell r="AC29">
            <v>0</v>
          </cell>
        </row>
        <row r="30">
          <cell r="D30">
            <v>3799.25</v>
          </cell>
          <cell r="E30">
            <v>3266.25</v>
          </cell>
          <cell r="F30">
            <v>4473.75</v>
          </cell>
          <cell r="G30">
            <v>6388.75</v>
          </cell>
          <cell r="H30">
            <v>7555.5</v>
          </cell>
          <cell r="I30">
            <v>7907.55</v>
          </cell>
          <cell r="J30">
            <v>9708.15</v>
          </cell>
          <cell r="K30">
            <v>8867.7000000000007</v>
          </cell>
          <cell r="L30">
            <v>6021.45</v>
          </cell>
          <cell r="M30">
            <v>6416.15</v>
          </cell>
          <cell r="N30">
            <v>4056.3500000000004</v>
          </cell>
          <cell r="O30">
            <v>3899.65</v>
          </cell>
          <cell r="AC30">
            <v>0</v>
          </cell>
        </row>
        <row r="31">
          <cell r="D31">
            <v>210.5</v>
          </cell>
          <cell r="E31">
            <v>224.75</v>
          </cell>
          <cell r="F31">
            <v>225.75</v>
          </cell>
          <cell r="G31">
            <v>238.5</v>
          </cell>
          <cell r="H31">
            <v>240.25</v>
          </cell>
          <cell r="I31">
            <v>289.5</v>
          </cell>
          <cell r="J31">
            <v>190.5</v>
          </cell>
          <cell r="K31">
            <v>203.75</v>
          </cell>
          <cell r="L31">
            <v>224.75</v>
          </cell>
          <cell r="M31">
            <v>290.5</v>
          </cell>
          <cell r="N31">
            <v>211.25</v>
          </cell>
          <cell r="O31">
            <v>153.75</v>
          </cell>
          <cell r="AC31">
            <v>0</v>
          </cell>
        </row>
        <row r="32">
          <cell r="D32">
            <v>4070</v>
          </cell>
          <cell r="E32">
            <v>2899.25</v>
          </cell>
          <cell r="F32">
            <v>3897.75</v>
          </cell>
          <cell r="G32">
            <v>4957.75</v>
          </cell>
          <cell r="H32">
            <v>6893.75</v>
          </cell>
          <cell r="I32">
            <v>6158.75</v>
          </cell>
          <cell r="J32">
            <v>7401</v>
          </cell>
          <cell r="K32">
            <v>7023</v>
          </cell>
          <cell r="L32">
            <v>6040.75</v>
          </cell>
          <cell r="M32">
            <v>6275.75</v>
          </cell>
          <cell r="N32">
            <v>4032.1000000000004</v>
          </cell>
          <cell r="O32">
            <v>5325.15</v>
          </cell>
          <cell r="AC32">
            <v>0</v>
          </cell>
        </row>
        <row r="33">
          <cell r="D33">
            <v>321</v>
          </cell>
          <cell r="E33">
            <v>153</v>
          </cell>
          <cell r="F33">
            <v>191.5</v>
          </cell>
          <cell r="G33">
            <v>214.5</v>
          </cell>
          <cell r="H33">
            <v>238</v>
          </cell>
          <cell r="I33">
            <v>211.75</v>
          </cell>
          <cell r="J33">
            <v>188.5</v>
          </cell>
          <cell r="K33">
            <v>209.5</v>
          </cell>
          <cell r="L33">
            <v>213.75</v>
          </cell>
          <cell r="M33">
            <v>283.25</v>
          </cell>
          <cell r="N33">
            <v>213.5</v>
          </cell>
          <cell r="O33">
            <v>168.25</v>
          </cell>
        </row>
        <row r="34">
          <cell r="D34">
            <v>4150.7</v>
          </cell>
          <cell r="E34">
            <v>3009.1</v>
          </cell>
          <cell r="F34">
            <v>4314.75</v>
          </cell>
          <cell r="G34">
            <v>4671.7</v>
          </cell>
          <cell r="H34">
            <v>5866.8</v>
          </cell>
          <cell r="I34">
            <v>5895.7</v>
          </cell>
          <cell r="J34">
            <v>6590.7</v>
          </cell>
          <cell r="K34">
            <v>6657.15</v>
          </cell>
          <cell r="L34">
            <v>4477.3</v>
          </cell>
          <cell r="M34">
            <v>4825.7</v>
          </cell>
          <cell r="N34">
            <v>3723.2</v>
          </cell>
          <cell r="O34">
            <v>4258.25</v>
          </cell>
          <cell r="AC34">
            <v>0</v>
          </cell>
        </row>
        <row r="35">
          <cell r="D35">
            <v>176.5</v>
          </cell>
          <cell r="E35">
            <v>199</v>
          </cell>
          <cell r="F35">
            <v>187.75</v>
          </cell>
          <cell r="G35">
            <v>198</v>
          </cell>
          <cell r="H35">
            <v>159.5</v>
          </cell>
          <cell r="I35">
            <v>238</v>
          </cell>
          <cell r="J35">
            <v>163.75</v>
          </cell>
          <cell r="K35">
            <v>151.5</v>
          </cell>
          <cell r="L35">
            <v>179.75</v>
          </cell>
          <cell r="M35">
            <v>146.5</v>
          </cell>
          <cell r="N35">
            <v>100.5</v>
          </cell>
          <cell r="O35">
            <v>114</v>
          </cell>
        </row>
        <row r="36">
          <cell r="D36">
            <v>2692.25</v>
          </cell>
          <cell r="E36">
            <v>2212.5</v>
          </cell>
          <cell r="F36">
            <v>4336.5</v>
          </cell>
          <cell r="G36">
            <v>4671.5</v>
          </cell>
          <cell r="H36">
            <v>6289.5</v>
          </cell>
          <cell r="I36">
            <v>8701.85</v>
          </cell>
          <cell r="J36">
            <v>7993.5</v>
          </cell>
          <cell r="K36">
            <v>7910.5</v>
          </cell>
          <cell r="L36">
            <v>5475.3</v>
          </cell>
          <cell r="M36">
            <v>3795.45</v>
          </cell>
          <cell r="N36">
            <v>4143.5</v>
          </cell>
          <cell r="O36">
            <v>5595.2</v>
          </cell>
        </row>
        <row r="37">
          <cell r="D37">
            <v>108.25</v>
          </cell>
          <cell r="E37">
            <v>141.25</v>
          </cell>
          <cell r="F37">
            <v>149</v>
          </cell>
          <cell r="G37">
            <v>190</v>
          </cell>
          <cell r="H37">
            <v>241.5</v>
          </cell>
          <cell r="I37">
            <v>174</v>
          </cell>
          <cell r="J37">
            <v>194</v>
          </cell>
          <cell r="K37">
            <v>292.75</v>
          </cell>
          <cell r="L37">
            <v>178.5</v>
          </cell>
          <cell r="M37">
            <v>309</v>
          </cell>
          <cell r="N37">
            <v>221</v>
          </cell>
          <cell r="O37">
            <v>197.5</v>
          </cell>
          <cell r="AC37">
            <v>0</v>
          </cell>
        </row>
        <row r="38">
          <cell r="D38">
            <v>2025</v>
          </cell>
          <cell r="E38">
            <v>1923.5</v>
          </cell>
          <cell r="F38">
            <v>3539.8</v>
          </cell>
          <cell r="G38">
            <v>3304.7</v>
          </cell>
          <cell r="H38">
            <v>4915.25</v>
          </cell>
          <cell r="I38">
            <v>6445.95</v>
          </cell>
          <cell r="J38">
            <v>6194.15</v>
          </cell>
          <cell r="K38">
            <v>6026.25</v>
          </cell>
          <cell r="L38">
            <v>4724.1000000000004</v>
          </cell>
          <cell r="M38">
            <v>3927.8</v>
          </cell>
          <cell r="N38">
            <v>3042.2</v>
          </cell>
          <cell r="O38">
            <v>3988</v>
          </cell>
        </row>
        <row r="52">
          <cell r="P52">
            <v>61047.549999999996</v>
          </cell>
        </row>
        <row r="56">
          <cell r="D56">
            <v>70884.7</v>
          </cell>
          <cell r="E56">
            <v>51149.599999999999</v>
          </cell>
          <cell r="F56">
            <v>68293.05</v>
          </cell>
          <cell r="G56">
            <v>91423.65</v>
          </cell>
          <cell r="H56">
            <v>109882.3</v>
          </cell>
          <cell r="I56">
            <v>111234.15</v>
          </cell>
          <cell r="J56">
            <v>135492.54999999999</v>
          </cell>
          <cell r="K56">
            <v>138976.19999999998</v>
          </cell>
          <cell r="L56">
            <v>91898.170000000013</v>
          </cell>
          <cell r="M56">
            <v>101135.73</v>
          </cell>
          <cell r="N56">
            <v>66338.86</v>
          </cell>
          <cell r="O56">
            <v>78063.290000000008</v>
          </cell>
        </row>
        <row r="62">
          <cell r="D62">
            <v>1476</v>
          </cell>
          <cell r="E62">
            <v>1168.75</v>
          </cell>
          <cell r="F62">
            <v>1759</v>
          </cell>
          <cell r="G62">
            <v>1787.25</v>
          </cell>
          <cell r="H62">
            <v>2161.25</v>
          </cell>
          <cell r="I62">
            <v>2895.25</v>
          </cell>
          <cell r="J62">
            <v>3082.75</v>
          </cell>
          <cell r="K62">
            <v>3313.75</v>
          </cell>
          <cell r="L62">
            <v>1791.75</v>
          </cell>
          <cell r="M62">
            <v>1774.5</v>
          </cell>
          <cell r="N62">
            <v>1134.75</v>
          </cell>
          <cell r="O62">
            <v>1448.75</v>
          </cell>
        </row>
        <row r="63">
          <cell r="D63">
            <v>1343.5</v>
          </cell>
          <cell r="E63">
            <v>1647.5</v>
          </cell>
          <cell r="F63">
            <v>2282.75</v>
          </cell>
          <cell r="G63">
            <v>2864.5</v>
          </cell>
          <cell r="H63">
            <v>2815.25</v>
          </cell>
          <cell r="I63">
            <v>3535.75</v>
          </cell>
          <cell r="J63">
            <v>3385.75</v>
          </cell>
          <cell r="K63">
            <v>2943.75</v>
          </cell>
          <cell r="L63">
            <v>2222.5</v>
          </cell>
          <cell r="M63">
            <v>1239.5</v>
          </cell>
          <cell r="N63">
            <v>911.25</v>
          </cell>
          <cell r="O63">
            <v>1695</v>
          </cell>
        </row>
        <row r="64">
          <cell r="D64">
            <v>1478.25</v>
          </cell>
          <cell r="E64">
            <v>1279</v>
          </cell>
          <cell r="F64">
            <v>2097.5</v>
          </cell>
          <cell r="G64">
            <v>2458.5</v>
          </cell>
          <cell r="H64">
            <v>2340.25</v>
          </cell>
          <cell r="I64">
            <v>2941.75</v>
          </cell>
          <cell r="J64">
            <v>3527</v>
          </cell>
          <cell r="K64">
            <v>3309</v>
          </cell>
          <cell r="L64">
            <v>1954.75</v>
          </cell>
          <cell r="M64">
            <v>1683.5</v>
          </cell>
          <cell r="N64">
            <v>1524</v>
          </cell>
          <cell r="O64">
            <v>2011.25</v>
          </cell>
        </row>
        <row r="65">
          <cell r="D65">
            <v>2309</v>
          </cell>
          <cell r="E65">
            <v>1606.5</v>
          </cell>
          <cell r="F65">
            <v>2173</v>
          </cell>
          <cell r="G65">
            <v>3169.25</v>
          </cell>
          <cell r="H65">
            <v>2891.25</v>
          </cell>
          <cell r="I65">
            <v>3789.75</v>
          </cell>
          <cell r="J65">
            <v>4868.75</v>
          </cell>
          <cell r="K65">
            <v>3922.5</v>
          </cell>
          <cell r="L65">
            <v>3000.25</v>
          </cell>
          <cell r="M65">
            <v>2494.25</v>
          </cell>
          <cell r="N65">
            <v>2068.25</v>
          </cell>
          <cell r="O65">
            <v>2539.25</v>
          </cell>
        </row>
        <row r="66">
          <cell r="D66">
            <v>1627</v>
          </cell>
          <cell r="E66">
            <v>1316</v>
          </cell>
          <cell r="F66">
            <v>2122.25</v>
          </cell>
          <cell r="G66">
            <v>2085.5</v>
          </cell>
          <cell r="H66">
            <v>2454.75</v>
          </cell>
          <cell r="I66">
            <v>2659.25</v>
          </cell>
          <cell r="J66">
            <v>3642.75</v>
          </cell>
          <cell r="K66">
            <v>2950.25</v>
          </cell>
          <cell r="L66">
            <v>2075.75</v>
          </cell>
          <cell r="M66">
            <v>1837.5</v>
          </cell>
          <cell r="N66">
            <v>1546.25</v>
          </cell>
          <cell r="O66">
            <v>2150.25</v>
          </cell>
        </row>
        <row r="67">
          <cell r="D67">
            <v>1595.25</v>
          </cell>
          <cell r="E67">
            <v>1086</v>
          </cell>
          <cell r="F67">
            <v>1649.25</v>
          </cell>
          <cell r="G67">
            <v>1950</v>
          </cell>
          <cell r="H67">
            <v>2203</v>
          </cell>
          <cell r="I67">
            <v>2116</v>
          </cell>
          <cell r="J67">
            <v>2609</v>
          </cell>
          <cell r="K67">
            <v>2271.75</v>
          </cell>
          <cell r="L67">
            <v>1323.75</v>
          </cell>
          <cell r="M67">
            <v>1371.25</v>
          </cell>
          <cell r="N67">
            <v>1122.25</v>
          </cell>
          <cell r="O67">
            <v>1939.25</v>
          </cell>
        </row>
        <row r="68">
          <cell r="D68">
            <v>2083.75</v>
          </cell>
          <cell r="E68">
            <v>1324</v>
          </cell>
          <cell r="F68">
            <v>2157.5</v>
          </cell>
          <cell r="G68">
            <v>2523.25</v>
          </cell>
          <cell r="H68">
            <v>2744</v>
          </cell>
          <cell r="I68">
            <v>3328.75</v>
          </cell>
          <cell r="J68">
            <v>3932.5</v>
          </cell>
          <cell r="K68">
            <v>3925</v>
          </cell>
          <cell r="L68">
            <v>2273.75</v>
          </cell>
          <cell r="M68">
            <v>2407</v>
          </cell>
          <cell r="N68">
            <v>1672.75</v>
          </cell>
          <cell r="O68">
            <v>1957.5</v>
          </cell>
        </row>
        <row r="69">
          <cell r="D69">
            <v>2547.25</v>
          </cell>
          <cell r="E69">
            <v>1873.25</v>
          </cell>
          <cell r="F69">
            <v>2429.5</v>
          </cell>
          <cell r="G69">
            <v>3768</v>
          </cell>
          <cell r="H69">
            <v>3840.5</v>
          </cell>
          <cell r="I69">
            <v>4609</v>
          </cell>
          <cell r="J69">
            <v>6047</v>
          </cell>
          <cell r="K69">
            <v>3850</v>
          </cell>
          <cell r="L69">
            <v>3286.75</v>
          </cell>
          <cell r="M69">
            <v>3280.25</v>
          </cell>
          <cell r="N69">
            <v>2282</v>
          </cell>
          <cell r="O69">
            <v>2802.5</v>
          </cell>
        </row>
        <row r="70">
          <cell r="D70">
            <v>1963.5</v>
          </cell>
          <cell r="E70">
            <v>1546</v>
          </cell>
          <cell r="F70">
            <v>2219.25</v>
          </cell>
          <cell r="G70">
            <v>2559.75</v>
          </cell>
          <cell r="H70">
            <v>3425.5</v>
          </cell>
          <cell r="I70">
            <v>3364</v>
          </cell>
          <cell r="J70">
            <v>4760</v>
          </cell>
          <cell r="K70">
            <v>3760</v>
          </cell>
          <cell r="L70">
            <v>2836</v>
          </cell>
          <cell r="M70">
            <v>2296</v>
          </cell>
          <cell r="N70">
            <v>2059</v>
          </cell>
          <cell r="O70">
            <v>2635.25</v>
          </cell>
        </row>
        <row r="71">
          <cell r="D71">
            <v>2071.5</v>
          </cell>
          <cell r="E71">
            <v>1775.75</v>
          </cell>
          <cell r="F71">
            <v>2518.5</v>
          </cell>
          <cell r="G71">
            <v>3898.5</v>
          </cell>
          <cell r="H71">
            <v>3457.25</v>
          </cell>
          <cell r="I71">
            <v>4299.25</v>
          </cell>
          <cell r="J71">
            <v>4544</v>
          </cell>
          <cell r="K71">
            <v>4320</v>
          </cell>
          <cell r="L71">
            <v>3526.75</v>
          </cell>
          <cell r="M71">
            <v>1695.5</v>
          </cell>
          <cell r="N71">
            <v>1596.5</v>
          </cell>
          <cell r="O71">
            <v>2249</v>
          </cell>
        </row>
        <row r="72">
          <cell r="D72">
            <v>1734.75</v>
          </cell>
          <cell r="E72">
            <v>1343.5</v>
          </cell>
          <cell r="F72">
            <v>2210.75</v>
          </cell>
          <cell r="G72">
            <v>2426.75</v>
          </cell>
          <cell r="H72">
            <v>2904.5</v>
          </cell>
          <cell r="I72">
            <v>3379.25</v>
          </cell>
          <cell r="J72">
            <v>3323.75</v>
          </cell>
          <cell r="K72">
            <v>3212.75</v>
          </cell>
          <cell r="L72">
            <v>2073.5</v>
          </cell>
          <cell r="M72">
            <v>1956.5</v>
          </cell>
          <cell r="N72">
            <v>1716.75</v>
          </cell>
          <cell r="O72">
            <v>1586.75</v>
          </cell>
        </row>
        <row r="73">
          <cell r="D73">
            <v>1905</v>
          </cell>
          <cell r="E73">
            <v>1501.25</v>
          </cell>
          <cell r="F73">
            <v>2246</v>
          </cell>
          <cell r="G73">
            <v>2666.5</v>
          </cell>
          <cell r="H73">
            <v>3123.25</v>
          </cell>
          <cell r="I73">
            <v>3481</v>
          </cell>
          <cell r="J73">
            <v>3887</v>
          </cell>
          <cell r="K73">
            <v>4446</v>
          </cell>
          <cell r="L73">
            <v>2661.25</v>
          </cell>
          <cell r="M73">
            <v>2461</v>
          </cell>
          <cell r="N73">
            <v>1549</v>
          </cell>
          <cell r="O73">
            <v>1952</v>
          </cell>
        </row>
        <row r="74">
          <cell r="D74">
            <v>2173.75</v>
          </cell>
          <cell r="E74">
            <v>1594.25</v>
          </cell>
          <cell r="F74">
            <v>2549.75</v>
          </cell>
          <cell r="G74">
            <v>3399.25</v>
          </cell>
          <cell r="H74">
            <v>2942.25</v>
          </cell>
          <cell r="I74">
            <v>3667.75</v>
          </cell>
          <cell r="J74">
            <v>4494.25</v>
          </cell>
          <cell r="K74">
            <v>3629.25</v>
          </cell>
          <cell r="L74">
            <v>2794.5</v>
          </cell>
          <cell r="M74">
            <v>2462</v>
          </cell>
          <cell r="N74">
            <v>2115.75</v>
          </cell>
          <cell r="O74">
            <v>2789</v>
          </cell>
        </row>
        <row r="75">
          <cell r="D75">
            <v>1747</v>
          </cell>
          <cell r="E75">
            <v>1505.5</v>
          </cell>
          <cell r="F75">
            <v>2191</v>
          </cell>
          <cell r="G75">
            <v>2324.75</v>
          </cell>
          <cell r="H75">
            <v>2626.75</v>
          </cell>
          <cell r="I75">
            <v>3258.5</v>
          </cell>
          <cell r="J75">
            <v>3439.25</v>
          </cell>
          <cell r="K75">
            <v>3335</v>
          </cell>
          <cell r="L75">
            <v>2132.25</v>
          </cell>
          <cell r="M75">
            <v>2055.5</v>
          </cell>
          <cell r="N75">
            <v>1524.75</v>
          </cell>
          <cell r="O75">
            <v>1860.25</v>
          </cell>
        </row>
        <row r="92">
          <cell r="D92">
            <v>26055.5</v>
          </cell>
          <cell r="E92">
            <v>20567.25</v>
          </cell>
          <cell r="F92">
            <v>30606</v>
          </cell>
          <cell r="G92">
            <v>37881.75</v>
          </cell>
          <cell r="H92">
            <v>39929.75</v>
          </cell>
          <cell r="I92">
            <v>47325.25</v>
          </cell>
          <cell r="J92">
            <v>55543.75</v>
          </cell>
          <cell r="K92">
            <v>49189</v>
          </cell>
          <cell r="L92">
            <v>33953.5</v>
          </cell>
          <cell r="M92">
            <v>29014.25</v>
          </cell>
          <cell r="N92">
            <v>22823.25</v>
          </cell>
          <cell r="O92">
            <v>29616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s2018"/>
      <sheetName val="Diesel2018"/>
    </sheetNames>
    <sheetDataSet>
      <sheetData sheetId="0">
        <row r="8">
          <cell r="D8">
            <v>131461.24000000002</v>
          </cell>
        </row>
      </sheetData>
      <sheetData sheetId="1">
        <row r="8">
          <cell r="D8">
            <v>216952.42000000004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25"/>
  <sheetViews>
    <sheetView showGridLines="0" zoomScale="120" zoomScaleNormal="120" workbookViewId="0">
      <selection activeCell="T6" sqref="T6:U119"/>
    </sheetView>
  </sheetViews>
  <sheetFormatPr defaultColWidth="9.1796875" defaultRowHeight="10.5"/>
  <cols>
    <col min="1" max="1" width="4.26953125" style="39" customWidth="1"/>
    <col min="2" max="2" width="1.7265625" style="38" customWidth="1"/>
    <col min="3" max="3" width="16.26953125" style="38" customWidth="1"/>
    <col min="4" max="4" width="8.81640625" style="38" customWidth="1"/>
    <col min="5" max="6" width="9" style="38" customWidth="1"/>
    <col min="7" max="8" width="8.81640625" style="38" customWidth="1"/>
    <col min="9" max="10" width="9" style="38" customWidth="1"/>
    <col min="11" max="13" width="8.81640625" style="38" customWidth="1"/>
    <col min="14" max="15" width="9.26953125" style="38" customWidth="1"/>
    <col min="16" max="16" width="1.26953125" style="41" customWidth="1"/>
    <col min="17" max="17" width="10.26953125" style="38" customWidth="1"/>
    <col min="18" max="18" width="4.7265625" style="37" hidden="1" customWidth="1"/>
    <col min="19" max="19" width="2.81640625" style="38" customWidth="1"/>
    <col min="20" max="16384" width="9.1796875" style="38"/>
  </cols>
  <sheetData>
    <row r="1" spans="1:18">
      <c r="A1" s="65" t="s">
        <v>65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8">
      <c r="A2" s="65" t="s">
        <v>29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8">
      <c r="A3" s="66">
        <v>2019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spans="1:18">
      <c r="D4" s="40"/>
      <c r="P4" s="38"/>
      <c r="Q4" s="41"/>
    </row>
    <row r="5" spans="1:18">
      <c r="H5" s="42"/>
      <c r="P5" s="38"/>
      <c r="Q5" s="41"/>
    </row>
    <row r="6" spans="1:18">
      <c r="A6" s="43" t="s">
        <v>0</v>
      </c>
      <c r="B6" s="44"/>
      <c r="C6" s="44"/>
      <c r="D6" s="45" t="s">
        <v>1</v>
      </c>
      <c r="E6" s="45" t="s">
        <v>2</v>
      </c>
      <c r="F6" s="45" t="s">
        <v>3</v>
      </c>
      <c r="G6" s="45" t="s">
        <v>4</v>
      </c>
      <c r="H6" s="45" t="s">
        <v>5</v>
      </c>
      <c r="I6" s="45" t="s">
        <v>6</v>
      </c>
      <c r="J6" s="45" t="s">
        <v>7</v>
      </c>
      <c r="K6" s="45" t="s">
        <v>8</v>
      </c>
      <c r="L6" s="45" t="s">
        <v>9</v>
      </c>
      <c r="M6" s="45" t="s">
        <v>10</v>
      </c>
      <c r="N6" s="45" t="s">
        <v>11</v>
      </c>
      <c r="O6" s="45" t="s">
        <v>12</v>
      </c>
      <c r="P6" s="46"/>
      <c r="Q6" s="47" t="s">
        <v>32</v>
      </c>
    </row>
    <row r="7" spans="1:18">
      <c r="A7" s="48"/>
      <c r="P7" s="38"/>
      <c r="Q7" s="41"/>
    </row>
    <row r="8" spans="1:18">
      <c r="A8" s="48">
        <v>1800</v>
      </c>
      <c r="B8" s="49" t="s">
        <v>62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38"/>
      <c r="Q8" s="41"/>
    </row>
    <row r="9" spans="1:18">
      <c r="A9" s="48"/>
      <c r="C9" s="51" t="s">
        <v>42</v>
      </c>
      <c r="D9" s="52">
        <f>+'[1]SALES-IM'!C$7</f>
        <v>69553.100000000006</v>
      </c>
      <c r="E9" s="52">
        <f>+'[1]SALES-IM'!D$7</f>
        <v>59288.61</v>
      </c>
      <c r="F9" s="52">
        <f>+'[1]SALES-IM'!E$7</f>
        <v>87180.12</v>
      </c>
      <c r="G9" s="52">
        <f>+'[1]SALES-IM'!F$7</f>
        <v>95707.199999999997</v>
      </c>
      <c r="H9" s="52">
        <f>+'[1]SALES-IM'!G$7</f>
        <v>110396.89</v>
      </c>
      <c r="I9" s="52">
        <f>+'[1]SALES-IM'!H$7</f>
        <v>127357.35</v>
      </c>
      <c r="J9" s="52">
        <f>+'[1]SALES-IM'!I$7</f>
        <v>139048.01</v>
      </c>
      <c r="K9" s="52">
        <f>+'[1]SALES-IM'!J$7</f>
        <v>140175.64000000001</v>
      </c>
      <c r="L9" s="52">
        <f>+'[1]SALES-IM'!K$7</f>
        <v>110886.09</v>
      </c>
      <c r="M9" s="52">
        <f>+'[1]SALES-IM'!L$7</f>
        <v>110627.86</v>
      </c>
      <c r="N9" s="52">
        <f>+'[1]SALES-IM'!M$7</f>
        <v>100829.08</v>
      </c>
      <c r="O9" s="52">
        <f>+'[1]SALES-IM'!N$7+'[1]SALES-IM'!$N$8</f>
        <v>108219.93000000001</v>
      </c>
      <c r="P9" s="52">
        <f>+'[1]SALES-IM'!O$7</f>
        <v>1232692.2500000002</v>
      </c>
      <c r="Q9" s="41">
        <f>SUM(D9:O9)</f>
        <v>1259269.8800000001</v>
      </c>
    </row>
    <row r="10" spans="1:18">
      <c r="A10" s="48"/>
      <c r="C10" s="38" t="s">
        <v>60</v>
      </c>
      <c r="D10" s="52">
        <f>'[1]SALES-IM'!C$9+'[1]SALES-IM'!C$10</f>
        <v>48113.84</v>
      </c>
      <c r="E10" s="52">
        <f>'[1]SALES-IM'!D$9+'[1]SALES-IM'!D$10</f>
        <v>43520.31</v>
      </c>
      <c r="F10" s="52">
        <f>'[1]SALES-IM'!E$9+'[1]SALES-IM'!E$10</f>
        <v>59367.05</v>
      </c>
      <c r="G10" s="52">
        <f>'[1]SALES-IM'!F$9+'[1]SALES-IM'!F$10</f>
        <v>65746.929999999993</v>
      </c>
      <c r="H10" s="52">
        <f>'[1]SALES-IM'!G$9+'[1]SALES-IM'!G$10</f>
        <v>71943.95</v>
      </c>
      <c r="I10" s="52">
        <f>'[1]SALES-IM'!H$9+'[1]SALES-IM'!H$10</f>
        <v>76392.22</v>
      </c>
      <c r="J10" s="52">
        <f>'[1]SALES-IM'!I$9+'[1]SALES-IM'!I$10</f>
        <v>93787.88</v>
      </c>
      <c r="K10" s="52">
        <f>'[1]SALES-IM'!J$9+'[1]SALES-IM'!J$10</f>
        <v>97454.63</v>
      </c>
      <c r="L10" s="52">
        <f>'[1]SALES-IM'!K$9+'[1]SALES-IM'!K$10</f>
        <v>71828.7</v>
      </c>
      <c r="M10" s="52">
        <f>'[1]SALES-IM'!L$9+'[1]SALES-IM'!L$10</f>
        <v>69160.86</v>
      </c>
      <c r="N10" s="52">
        <f>'[1]SALES-IM'!M$9+'[1]SALES-IM'!M$10</f>
        <v>57832.46</v>
      </c>
      <c r="O10" s="52">
        <f>'[1]SALES-IM'!N$9+'[1]SALES-IM'!N$10</f>
        <v>63005.71</v>
      </c>
      <c r="P10" s="52">
        <f>'[1]SALES-IM'!O$9+'[1]SALES-IM'!O$10</f>
        <v>818154.53999999992</v>
      </c>
      <c r="Q10" s="41">
        <f>SUM(D10:O10)</f>
        <v>818154.53999999992</v>
      </c>
    </row>
    <row r="11" spans="1:18">
      <c r="A11" s="48"/>
      <c r="C11" s="38" t="s">
        <v>40</v>
      </c>
      <c r="D11" s="53">
        <f>'[1]SALES-IM'!C$11+'[1]SALES-IM'!C$12</f>
        <v>59135.76</v>
      </c>
      <c r="E11" s="53">
        <f>'[1]SALES-IM'!D$11+'[1]SALES-IM'!D$12</f>
        <v>51161.42</v>
      </c>
      <c r="F11" s="53">
        <f>'[1]SALES-IM'!E$11+'[1]SALES-IM'!E$12</f>
        <v>76265.009999999995</v>
      </c>
      <c r="G11" s="53">
        <f>'[1]SALES-IM'!F$11+'[1]SALES-IM'!F$12</f>
        <v>74016.69</v>
      </c>
      <c r="H11" s="53">
        <f>'[1]SALES-IM'!G$11+'[1]SALES-IM'!G$12</f>
        <v>86667.68</v>
      </c>
      <c r="I11" s="53">
        <f>'[1]SALES-IM'!H$11+'[1]SALES-IM'!H$12</f>
        <v>107648.02</v>
      </c>
      <c r="J11" s="53">
        <f>'[1]SALES-IM'!I$11+'[1]SALES-IM'!I$12</f>
        <v>127681.59</v>
      </c>
      <c r="K11" s="53">
        <f>'[1]SALES-IM'!J$11+'[1]SALES-IM'!J$12</f>
        <v>121638.97</v>
      </c>
      <c r="L11" s="53">
        <f>'[1]SALES-IM'!K$11+'[1]SALES-IM'!K$12</f>
        <v>87880.89</v>
      </c>
      <c r="M11" s="53">
        <f>'[1]SALES-IM'!L$11+'[1]SALES-IM'!L$12</f>
        <v>86028.74</v>
      </c>
      <c r="N11" s="53">
        <f>'[1]SALES-IM'!M$11+'[1]SALES-IM'!M$12</f>
        <v>84703.88</v>
      </c>
      <c r="O11" s="53">
        <f>'[1]SALES-IM'!N$11+'[1]SALES-IM'!N$12</f>
        <v>88854.399999999994</v>
      </c>
      <c r="P11" s="53">
        <f>'[1]SALES-IM'!O$11+'[1]SALES-IM'!O$12</f>
        <v>1051683.05</v>
      </c>
      <c r="Q11" s="54">
        <f>SUM(D11:O11)</f>
        <v>1051683.05</v>
      </c>
    </row>
    <row r="12" spans="1:18">
      <c r="A12" s="48"/>
      <c r="D12" s="52">
        <f t="shared" ref="D12:Q12" si="0">SUM(D9:D11)</f>
        <v>176802.7</v>
      </c>
      <c r="E12" s="52">
        <f t="shared" ref="E12" si="1">SUM(E9:E11)</f>
        <v>153970.34</v>
      </c>
      <c r="F12" s="52">
        <f t="shared" ref="F12:O12" si="2">SUM(F9:F11)</f>
        <v>222812.18</v>
      </c>
      <c r="G12" s="52">
        <f t="shared" si="2"/>
        <v>235470.82</v>
      </c>
      <c r="H12" s="52">
        <f t="shared" si="2"/>
        <v>269008.52</v>
      </c>
      <c r="I12" s="52">
        <f t="shared" si="2"/>
        <v>311397.59000000003</v>
      </c>
      <c r="J12" s="52">
        <f t="shared" si="2"/>
        <v>360517.48</v>
      </c>
      <c r="K12" s="52">
        <f t="shared" si="2"/>
        <v>359269.24</v>
      </c>
      <c r="L12" s="52">
        <f t="shared" si="2"/>
        <v>270595.68</v>
      </c>
      <c r="M12" s="52">
        <f t="shared" si="2"/>
        <v>265817.46000000002</v>
      </c>
      <c r="N12" s="52">
        <f t="shared" si="2"/>
        <v>243365.42</v>
      </c>
      <c r="O12" s="52">
        <f t="shared" si="2"/>
        <v>260080.04</v>
      </c>
      <c r="P12" s="52">
        <f t="shared" si="0"/>
        <v>3102529.84</v>
      </c>
      <c r="Q12" s="55">
        <f t="shared" si="0"/>
        <v>3129107.4699999997</v>
      </c>
      <c r="R12" s="37" t="s">
        <v>48</v>
      </c>
    </row>
    <row r="13" spans="1:18">
      <c r="A13" s="48"/>
      <c r="P13" s="38"/>
      <c r="Q13" s="41"/>
    </row>
    <row r="14" spans="1:18">
      <c r="A14" s="48">
        <v>1801</v>
      </c>
      <c r="B14" s="38" t="s">
        <v>61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41"/>
    </row>
    <row r="15" spans="1:18">
      <c r="A15" s="48"/>
      <c r="C15" s="51" t="s">
        <v>42</v>
      </c>
      <c r="D15" s="52">
        <f>'[1]SALES REPORT'!C$16</f>
        <v>80456.490000000005</v>
      </c>
      <c r="E15" s="52">
        <f>'[1]SALES REPORT'!D$16</f>
        <v>73445.19</v>
      </c>
      <c r="F15" s="52">
        <f>'[1]SALES REPORT'!E$16</f>
        <v>95567.97</v>
      </c>
      <c r="G15" s="52">
        <f>'[1]SALES REPORT'!F$16</f>
        <v>100227.01</v>
      </c>
      <c r="H15" s="52">
        <f>'[1]SALES REPORT'!G$16</f>
        <v>122472.53</v>
      </c>
      <c r="I15" s="52">
        <f>'[1]SALES REPORT'!H$16</f>
        <v>124821.63</v>
      </c>
      <c r="J15" s="52">
        <f>'[1]SALES REPORT'!I$16</f>
        <v>154250.57999999999</v>
      </c>
      <c r="K15" s="52">
        <f>'[1]SALES REPORT'!J$16</f>
        <v>150773.89000000001</v>
      </c>
      <c r="L15" s="52">
        <f>'[1]SALES REPORT'!K$16</f>
        <v>121506.22</v>
      </c>
      <c r="M15" s="52">
        <f>'[1]SALES REPORT'!L$16</f>
        <v>111774</v>
      </c>
      <c r="N15" s="52">
        <f>'[1]SALES REPORT'!M$16</f>
        <v>105208.24</v>
      </c>
      <c r="O15" s="52">
        <f>'[1]SALES REPORT'!N$16</f>
        <v>106306.33</v>
      </c>
      <c r="P15" s="52">
        <f>'[1]SALES REPORT'!AA$16</f>
        <v>0</v>
      </c>
      <c r="Q15" s="41">
        <f>SUM(D15:O15)</f>
        <v>1346810.0799999998</v>
      </c>
    </row>
    <row r="16" spans="1:18">
      <c r="A16" s="48"/>
      <c r="C16" s="38" t="s">
        <v>60</v>
      </c>
      <c r="D16" s="52">
        <f>'[1]SALES REPORT'!C$17</f>
        <v>32680.99</v>
      </c>
      <c r="E16" s="52">
        <f>'[1]SALES REPORT'!D$17</f>
        <v>30951.59</v>
      </c>
      <c r="F16" s="52">
        <f>'[1]SALES REPORT'!E$17</f>
        <v>38073</v>
      </c>
      <c r="G16" s="52">
        <f>'[1]SALES REPORT'!F$17</f>
        <v>36629.96</v>
      </c>
      <c r="H16" s="52">
        <f>'[1]SALES REPORT'!G$17</f>
        <v>54781.51</v>
      </c>
      <c r="I16" s="52">
        <f>'[1]SALES REPORT'!H$17</f>
        <v>69115.5</v>
      </c>
      <c r="J16" s="52">
        <f>'[1]SALES REPORT'!I$17</f>
        <v>83648.210000000006</v>
      </c>
      <c r="K16" s="52">
        <f>'[1]SALES REPORT'!J$17</f>
        <v>89646.75</v>
      </c>
      <c r="L16" s="52">
        <f>'[1]SALES REPORT'!K$17</f>
        <v>63306.92</v>
      </c>
      <c r="M16" s="52">
        <f>'[1]SALES REPORT'!L$17</f>
        <v>57772.57</v>
      </c>
      <c r="N16" s="52">
        <f>'[1]SALES REPORT'!M$17</f>
        <v>51888.87</v>
      </c>
      <c r="O16" s="52">
        <f>'[1]SALES REPORT'!N$17</f>
        <v>54615.670000000006</v>
      </c>
      <c r="P16" s="52">
        <f>'[1]SALES REPORT'!AA$17</f>
        <v>0</v>
      </c>
      <c r="Q16" s="41">
        <f>SUM(D16:O16)</f>
        <v>663111.54</v>
      </c>
    </row>
    <row r="17" spans="1:18">
      <c r="A17" s="48"/>
      <c r="C17" s="38" t="s">
        <v>40</v>
      </c>
      <c r="D17" s="53">
        <f>'[1]SALES REPORT'!C$18</f>
        <v>45450.73</v>
      </c>
      <c r="E17" s="53">
        <f>'[1]SALES REPORT'!D$18</f>
        <v>39697.43</v>
      </c>
      <c r="F17" s="53">
        <f>'[1]SALES REPORT'!E$18</f>
        <v>62591.01</v>
      </c>
      <c r="G17" s="53">
        <f>'[1]SALES REPORT'!F$18</f>
        <v>70048.570000000007</v>
      </c>
      <c r="H17" s="53">
        <f>'[1]SALES REPORT'!G$18</f>
        <v>95822.01</v>
      </c>
      <c r="I17" s="53">
        <f>'[1]SALES REPORT'!H$18</f>
        <v>106491.3</v>
      </c>
      <c r="J17" s="53">
        <f>'[1]SALES REPORT'!I$18</f>
        <v>125831.99</v>
      </c>
      <c r="K17" s="53">
        <f>'[1]SALES REPORT'!J$18</f>
        <v>117250.03</v>
      </c>
      <c r="L17" s="53">
        <f>'[1]SALES REPORT'!K$18</f>
        <v>86342.56</v>
      </c>
      <c r="M17" s="53">
        <f>'[1]SALES REPORT'!L$18</f>
        <v>78198.89</v>
      </c>
      <c r="N17" s="53">
        <f>'[1]SALES REPORT'!M$18</f>
        <v>76322.009999999995</v>
      </c>
      <c r="O17" s="53">
        <f>'[1]SALES REPORT'!N$18</f>
        <v>79953.53</v>
      </c>
      <c r="P17" s="53">
        <f>'[1]SALES REPORT'!AA$18</f>
        <v>0</v>
      </c>
      <c r="Q17" s="54">
        <f>SUM(D17:O17)</f>
        <v>984000.06000000017</v>
      </c>
    </row>
    <row r="18" spans="1:18">
      <c r="A18" s="48"/>
      <c r="D18" s="52">
        <f t="shared" ref="D18:Q18" si="3">SUM(D15:D17)</f>
        <v>158588.21000000002</v>
      </c>
      <c r="E18" s="52">
        <f t="shared" ref="E18" si="4">SUM(E15:E17)</f>
        <v>144094.21</v>
      </c>
      <c r="F18" s="52">
        <f t="shared" ref="F18:O18" si="5">SUM(F15:F17)</f>
        <v>196231.98</v>
      </c>
      <c r="G18" s="52">
        <f t="shared" si="5"/>
        <v>206905.54</v>
      </c>
      <c r="H18" s="52">
        <f t="shared" si="5"/>
        <v>273076.05</v>
      </c>
      <c r="I18" s="52">
        <f t="shared" si="5"/>
        <v>300428.43</v>
      </c>
      <c r="J18" s="52">
        <f t="shared" si="5"/>
        <v>363730.77999999997</v>
      </c>
      <c r="K18" s="52">
        <f t="shared" si="5"/>
        <v>357670.67000000004</v>
      </c>
      <c r="L18" s="52">
        <f t="shared" si="5"/>
        <v>271155.7</v>
      </c>
      <c r="M18" s="52">
        <f t="shared" si="5"/>
        <v>247745.46000000002</v>
      </c>
      <c r="N18" s="52">
        <f t="shared" si="5"/>
        <v>233419.12</v>
      </c>
      <c r="O18" s="52">
        <f t="shared" si="5"/>
        <v>240875.53</v>
      </c>
      <c r="P18" s="52">
        <f t="shared" si="3"/>
        <v>0</v>
      </c>
      <c r="Q18" s="55">
        <f t="shared" si="3"/>
        <v>2993921.68</v>
      </c>
      <c r="R18" s="37" t="s">
        <v>48</v>
      </c>
    </row>
    <row r="19" spans="1:18">
      <c r="A19" s="48"/>
      <c r="P19" s="38"/>
      <c r="Q19" s="41"/>
    </row>
    <row r="20" spans="1:18" hidden="1">
      <c r="A20" s="48">
        <v>1802</v>
      </c>
      <c r="B20" s="38" t="s">
        <v>15</v>
      </c>
      <c r="D20" s="38">
        <f>+'[1]SALES-OO'!C$7</f>
        <v>0</v>
      </c>
      <c r="E20" s="38">
        <f>+'[1]SALES-OO'!D$7</f>
        <v>0</v>
      </c>
      <c r="F20" s="38">
        <f>+'[1]SALES-OO'!R$7</f>
        <v>0</v>
      </c>
      <c r="G20" s="38">
        <f>+'[1]SALES-OO'!S$7</f>
        <v>0</v>
      </c>
      <c r="H20" s="38">
        <f>+'[1]SALES-OO'!T$7</f>
        <v>0</v>
      </c>
      <c r="I20" s="38">
        <f>+'[1]SALES-OO'!U$7</f>
        <v>0</v>
      </c>
      <c r="J20" s="38">
        <f>+'[1]SALES-OO'!V$7</f>
        <v>0</v>
      </c>
      <c r="K20" s="38">
        <f>+'[1]SALES-OO'!W$7</f>
        <v>0</v>
      </c>
      <c r="L20" s="38">
        <f>+'[1]SALES-OO'!X$7</f>
        <v>0</v>
      </c>
      <c r="M20" s="38">
        <f>+'[1]SALES-OO'!Y$7</f>
        <v>0</v>
      </c>
      <c r="N20" s="38">
        <f>+'[1]SALES-OO'!Z$7</f>
        <v>0</v>
      </c>
      <c r="O20" s="38">
        <f>+'[1]SALES-OO'!AA$7</f>
        <v>0</v>
      </c>
      <c r="P20" s="38">
        <f>+'[1]SALES-OO'!O$7</f>
        <v>0</v>
      </c>
      <c r="Q20" s="41">
        <f>SUM(D20:O20)</f>
        <v>0</v>
      </c>
      <c r="R20" s="37" t="s">
        <v>48</v>
      </c>
    </row>
    <row r="21" spans="1:18" hidden="1">
      <c r="A21" s="48"/>
      <c r="P21" s="38"/>
      <c r="Q21" s="41"/>
    </row>
    <row r="22" spans="1:18" hidden="1">
      <c r="A22" s="48">
        <v>1803</v>
      </c>
      <c r="B22" s="38" t="s">
        <v>16</v>
      </c>
      <c r="D22" s="52">
        <f>+'[1]SALES-FT'!C$7</f>
        <v>0</v>
      </c>
      <c r="E22" s="52">
        <f>+'[1]SALES-FT'!D$7</f>
        <v>0</v>
      </c>
      <c r="F22" s="52">
        <f>+'[1]SALES-FT'!R$7</f>
        <v>0</v>
      </c>
      <c r="G22" s="52">
        <f>+'[1]SALES-FT'!S$7</f>
        <v>0</v>
      </c>
      <c r="H22" s="52">
        <f>+'[1]SALES-FT'!T$7</f>
        <v>0</v>
      </c>
      <c r="I22" s="52">
        <f>+'[1]SALES-FT'!U$7</f>
        <v>0</v>
      </c>
      <c r="J22" s="52">
        <f>+'[1]SALES-FT'!V$7</f>
        <v>0</v>
      </c>
      <c r="K22" s="52">
        <f>+'[1]SALES-FT'!W$7</f>
        <v>0</v>
      </c>
      <c r="L22" s="52">
        <f>+'[1]SALES-FT'!X$7</f>
        <v>0</v>
      </c>
      <c r="M22" s="52">
        <f>+'[1]SALES-FT'!Y$7</f>
        <v>0</v>
      </c>
      <c r="N22" s="52">
        <f>+'[1]SALES-FT'!Z$7</f>
        <v>0</v>
      </c>
      <c r="O22" s="52">
        <f>+'[1]SALES-FT'!AA$7</f>
        <v>0</v>
      </c>
      <c r="P22" s="52">
        <f>+'[1]SALES-FT'!O$7</f>
        <v>0</v>
      </c>
      <c r="Q22" s="41">
        <f>SUM(D22:O22)</f>
        <v>0</v>
      </c>
      <c r="R22" s="37" t="s">
        <v>48</v>
      </c>
    </row>
    <row r="23" spans="1:18" hidden="1">
      <c r="A23" s="48"/>
      <c r="P23" s="38"/>
      <c r="Q23" s="41"/>
    </row>
    <row r="24" spans="1:18">
      <c r="A24" s="48">
        <v>1804</v>
      </c>
      <c r="B24" s="38" t="s">
        <v>17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41"/>
    </row>
    <row r="25" spans="1:18">
      <c r="A25" s="48"/>
      <c r="C25" s="51" t="s">
        <v>54</v>
      </c>
      <c r="D25" s="52">
        <f>+'[1]SALES-BH'!C$7</f>
        <v>77284.759999999995</v>
      </c>
      <c r="E25" s="52">
        <f>+'[1]SALES-BH'!D$7</f>
        <v>69486.86</v>
      </c>
      <c r="F25" s="52">
        <f>+'[1]SALES-BH'!E$7</f>
        <v>97117.1</v>
      </c>
      <c r="G25" s="52">
        <f>+'[1]SALES-BH'!F$7</f>
        <v>106017</v>
      </c>
      <c r="H25" s="52">
        <f>+'[1]SALES-BH'!G$7</f>
        <v>125211.6</v>
      </c>
      <c r="I25" s="52">
        <f>+'[1]SALES-BH'!H$7</f>
        <v>150167.13</v>
      </c>
      <c r="J25" s="52">
        <f>+'[1]SALES-BH'!I$7</f>
        <v>162769.04</v>
      </c>
      <c r="K25" s="52">
        <f>+'[1]SALES-BH'!J$7</f>
        <v>158188.04999999999</v>
      </c>
      <c r="L25" s="52">
        <f>+'[1]SALES-BH'!K$7</f>
        <v>113054.56</v>
      </c>
      <c r="M25" s="52">
        <f>+'[1]SALES-BH'!L$7</f>
        <v>111055.84</v>
      </c>
      <c r="N25" s="52">
        <f>+'[1]SALES-BH'!M$7</f>
        <v>94715.74</v>
      </c>
      <c r="O25" s="52">
        <f>+'[1]SALES-BH'!N$7</f>
        <v>94492.21</v>
      </c>
      <c r="P25" s="52">
        <f>+'[1]SALES-BH'!O$7</f>
        <v>1359559.8900000001</v>
      </c>
      <c r="Q25" s="41">
        <f>SUM(D25:O25)</f>
        <v>1359559.8900000001</v>
      </c>
    </row>
    <row r="26" spans="1:18">
      <c r="A26" s="48"/>
      <c r="C26" s="51" t="s">
        <v>68</v>
      </c>
      <c r="D26" s="52">
        <f>+'[1]SALES-BH'!C$8</f>
        <v>11955.72</v>
      </c>
      <c r="E26" s="52">
        <f>+'[1]SALES-BH'!D$8</f>
        <v>10796.42</v>
      </c>
      <c r="F26" s="52">
        <f>+'[1]SALES-BH'!E$8</f>
        <v>14664.61</v>
      </c>
      <c r="G26" s="52">
        <f>+'[1]SALES-BH'!F$8</f>
        <v>16859.37</v>
      </c>
      <c r="H26" s="52">
        <f>+'[1]SALES-BH'!G$8</f>
        <v>20482.330000000002</v>
      </c>
      <c r="I26" s="52">
        <f>+'[1]SALES-BH'!H$8</f>
        <v>25083.14</v>
      </c>
      <c r="J26" s="52">
        <f>+'[1]SALES-BH'!I$8</f>
        <v>27087.19</v>
      </c>
      <c r="K26" s="52">
        <f>+'[1]SALES-BH'!J$8</f>
        <v>26116.35</v>
      </c>
      <c r="L26" s="52">
        <f>+'[1]SALES-BH'!K$8</f>
        <v>18532.53</v>
      </c>
      <c r="M26" s="52">
        <f>+'[1]SALES-BH'!L$8</f>
        <v>17154.03</v>
      </c>
      <c r="N26" s="52">
        <f>+'[1]SALES-BH'!M$8</f>
        <v>13265.25</v>
      </c>
      <c r="O26" s="52">
        <f>+'[1]SALES-BH'!N$8</f>
        <v>14712.76</v>
      </c>
      <c r="P26" s="52"/>
      <c r="Q26" s="41">
        <f>SUM(D26:O26)</f>
        <v>216709.7</v>
      </c>
    </row>
    <row r="27" spans="1:18">
      <c r="A27" s="48"/>
      <c r="C27" s="38" t="s">
        <v>55</v>
      </c>
      <c r="D27" s="52">
        <f>+'[1]SALES-BH'!C$9</f>
        <v>0</v>
      </c>
      <c r="E27" s="52">
        <f>+'[1]SALES-BH'!D$9</f>
        <v>0</v>
      </c>
      <c r="F27" s="52">
        <f>+'[1]SALES-BH'!E$9</f>
        <v>0</v>
      </c>
      <c r="G27" s="52">
        <f>+'[1]SALES-BH'!F$9</f>
        <v>0</v>
      </c>
      <c r="H27" s="52">
        <f>+'[1]SALES-BH'!G$9</f>
        <v>0</v>
      </c>
      <c r="I27" s="52">
        <f>+'[1]SALES-BH'!H$9</f>
        <v>0</v>
      </c>
      <c r="J27" s="52">
        <f>+'[1]SALES-BH'!I$9</f>
        <v>0</v>
      </c>
      <c r="K27" s="52">
        <f>+'[1]SALES-BH'!J$9</f>
        <v>0</v>
      </c>
      <c r="L27" s="52">
        <f>+'[1]SALES-BH'!K$9</f>
        <v>0</v>
      </c>
      <c r="M27" s="52">
        <f>+'[1]SALES-BH'!L$9</f>
        <v>0</v>
      </c>
      <c r="N27" s="52">
        <f>+'[1]SALES-BH'!M$9</f>
        <v>0</v>
      </c>
      <c r="O27" s="52">
        <f>+'[1]SALES-BH'!N$9</f>
        <v>0</v>
      </c>
      <c r="P27" s="52">
        <f>+'[1]SALES-BH'!O$8</f>
        <v>216709.7</v>
      </c>
      <c r="Q27" s="41">
        <f>SUM(D27:O27)</f>
        <v>0</v>
      </c>
    </row>
    <row r="28" spans="1:18">
      <c r="A28" s="48"/>
      <c r="C28" s="38" t="s">
        <v>56</v>
      </c>
      <c r="D28" s="53">
        <f>+'[1]SALES-BH'!C$10</f>
        <v>22708.99</v>
      </c>
      <c r="E28" s="53">
        <f>+'[1]SALES-BH'!D$10</f>
        <v>20921.689999999999</v>
      </c>
      <c r="F28" s="53">
        <f>+'[1]SALES-BH'!E$10</f>
        <v>30396.66</v>
      </c>
      <c r="G28" s="53">
        <f>+'[1]SALES-BH'!F$10</f>
        <v>31605.64</v>
      </c>
      <c r="H28" s="53">
        <f>+'[1]SALES-BH'!G$10</f>
        <v>37931.19</v>
      </c>
      <c r="I28" s="53">
        <f>+'[1]SALES-BH'!H$10</f>
        <v>41752.559999999998</v>
      </c>
      <c r="J28" s="53">
        <f>+'[1]SALES-BH'!I$10</f>
        <v>49241.65</v>
      </c>
      <c r="K28" s="53">
        <f>+'[1]SALES-BH'!J$10</f>
        <v>45834.37</v>
      </c>
      <c r="L28" s="53">
        <f>+'[1]SALES-BH'!K$10</f>
        <v>34153.96</v>
      </c>
      <c r="M28" s="53">
        <f>+'[1]SALES-BH'!L$10</f>
        <v>34193.440000000002</v>
      </c>
      <c r="N28" s="53">
        <f>+'[1]SALES-BH'!M$10</f>
        <v>29689.71</v>
      </c>
      <c r="O28" s="53">
        <f>+'[1]SALES-BH'!N$10</f>
        <v>32047.01</v>
      </c>
      <c r="P28" s="53">
        <f>+'[1]SALES-BH'!O$10</f>
        <v>410476.87000000005</v>
      </c>
      <c r="Q28" s="54">
        <f>SUM(D28:O28)</f>
        <v>410476.87000000005</v>
      </c>
    </row>
    <row r="29" spans="1:18">
      <c r="A29" s="48"/>
      <c r="D29" s="52">
        <f t="shared" ref="D29:Q29" si="6">SUM(D25:D28)</f>
        <v>111949.47</v>
      </c>
      <c r="E29" s="52">
        <f t="shared" ref="E29" si="7">SUM(E25:E28)</f>
        <v>101204.97</v>
      </c>
      <c r="F29" s="52">
        <f t="shared" ref="F29:O29" si="8">SUM(F25:F28)</f>
        <v>142178.37</v>
      </c>
      <c r="G29" s="52">
        <f t="shared" si="8"/>
        <v>154482.01</v>
      </c>
      <c r="H29" s="52">
        <f t="shared" si="8"/>
        <v>183625.12</v>
      </c>
      <c r="I29" s="52">
        <f t="shared" si="8"/>
        <v>217002.83000000002</v>
      </c>
      <c r="J29" s="52">
        <f t="shared" si="8"/>
        <v>239097.88</v>
      </c>
      <c r="K29" s="52">
        <f t="shared" si="8"/>
        <v>230138.77</v>
      </c>
      <c r="L29" s="52">
        <f t="shared" si="8"/>
        <v>165741.04999999999</v>
      </c>
      <c r="M29" s="52">
        <f t="shared" si="8"/>
        <v>162403.31</v>
      </c>
      <c r="N29" s="52">
        <f t="shared" si="8"/>
        <v>137670.70000000001</v>
      </c>
      <c r="O29" s="52">
        <f t="shared" si="8"/>
        <v>141251.98000000001</v>
      </c>
      <c r="P29" s="52">
        <f t="shared" si="6"/>
        <v>1986746.4600000002</v>
      </c>
      <c r="Q29" s="55">
        <f t="shared" si="6"/>
        <v>1986746.4600000002</v>
      </c>
      <c r="R29" s="37" t="s">
        <v>48</v>
      </c>
    </row>
    <row r="30" spans="1:18">
      <c r="A30" s="48"/>
      <c r="P30" s="38"/>
      <c r="Q30" s="41"/>
    </row>
    <row r="31" spans="1:18">
      <c r="A31" s="48">
        <v>1805</v>
      </c>
      <c r="B31" s="38" t="s">
        <v>18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41"/>
    </row>
    <row r="32" spans="1:18">
      <c r="A32" s="48"/>
      <c r="C32" s="51" t="s">
        <v>54</v>
      </c>
      <c r="D32" s="52">
        <f>+'[1]SALES-WY'!C$7</f>
        <v>111096.05</v>
      </c>
      <c r="E32" s="52">
        <f>+'[1]SALES-WY'!D$7</f>
        <v>102899.94</v>
      </c>
      <c r="F32" s="52">
        <f>+'[1]SALES-WY'!E$7</f>
        <v>150294.17000000001</v>
      </c>
      <c r="G32" s="52">
        <f>+'[1]SALES-WY'!F$7</f>
        <v>149964.39000000001</v>
      </c>
      <c r="H32" s="52">
        <f>+'[1]SALES-WY'!G$7</f>
        <v>178342.84</v>
      </c>
      <c r="I32" s="52">
        <f>+'[1]SALES-WY'!H$7</f>
        <v>217273.41</v>
      </c>
      <c r="J32" s="52">
        <f>+'[1]SALES-WY'!I$7</f>
        <v>239124.15</v>
      </c>
      <c r="K32" s="52">
        <f>+'[1]SALES-WY'!J$7</f>
        <v>228708.15</v>
      </c>
      <c r="L32" s="52">
        <f>+'[1]SALES-WY'!K$7</f>
        <v>166522.60999999999</v>
      </c>
      <c r="M32" s="52">
        <f>+'[1]SALES-WY'!L$7</f>
        <v>157035.68</v>
      </c>
      <c r="N32" s="52">
        <f>+'[1]SALES-WY'!M$7</f>
        <v>143706.32999999999</v>
      </c>
      <c r="O32" s="52">
        <f>+'[1]SALES-WY'!N$7</f>
        <v>144843.64000000001</v>
      </c>
      <c r="P32" s="52">
        <f>+'[1]SALES-WY'!O$7</f>
        <v>1989811.3599999999</v>
      </c>
      <c r="Q32" s="41">
        <f>SUM(D32:O32)</f>
        <v>1989811.3599999999</v>
      </c>
    </row>
    <row r="33" spans="1:18">
      <c r="A33" s="48"/>
      <c r="C33" s="51" t="s">
        <v>68</v>
      </c>
      <c r="D33" s="52">
        <f>+'[1]SALES-WY'!C$8</f>
        <v>14842.61</v>
      </c>
      <c r="E33" s="52">
        <f>+'[1]SALES-WY'!D$8</f>
        <v>15041.74</v>
      </c>
      <c r="F33" s="52">
        <f>+'[1]SALES-WY'!E$8</f>
        <v>20461.599999999999</v>
      </c>
      <c r="G33" s="52">
        <f>+'[1]SALES-WY'!F$8</f>
        <v>21233.49</v>
      </c>
      <c r="H33" s="52">
        <f>+'[1]SALES-WY'!G$8</f>
        <v>24508.78</v>
      </c>
      <c r="I33" s="52">
        <f>+'[1]SALES-WY'!H$8</f>
        <v>29041.279999999999</v>
      </c>
      <c r="J33" s="52">
        <f>+'[1]SALES-WY'!I$8</f>
        <v>32922.6</v>
      </c>
      <c r="K33" s="52">
        <f>+'[1]SALES-WY'!J$8</f>
        <v>30717.52</v>
      </c>
      <c r="L33" s="52">
        <f>+'[1]SALES-WY'!K$8</f>
        <v>22398.66</v>
      </c>
      <c r="M33" s="52">
        <f>+'[1]SALES-WY'!L$8</f>
        <v>21557.45</v>
      </c>
      <c r="N33" s="52">
        <f>+'[1]SALES-WY'!M$8</f>
        <v>17034.009999999998</v>
      </c>
      <c r="O33" s="52">
        <f>+'[1]SALES-WY'!N$8</f>
        <v>18248.52</v>
      </c>
      <c r="P33" s="52"/>
      <c r="Q33" s="41">
        <f t="shared" ref="Q33:Q35" si="9">SUM(D33:O33)</f>
        <v>268008.26</v>
      </c>
    </row>
    <row r="34" spans="1:18">
      <c r="A34" s="48"/>
      <c r="C34" s="38" t="s">
        <v>55</v>
      </c>
      <c r="D34" s="52">
        <f>+'[1]SALES-WY'!C$9</f>
        <v>0</v>
      </c>
      <c r="E34" s="52">
        <f>+'[1]SALES-WY'!D$9</f>
        <v>0</v>
      </c>
      <c r="F34" s="52">
        <f>+'[1]SALES-WY'!E$9</f>
        <v>0</v>
      </c>
      <c r="G34" s="52">
        <f>+'[1]SALES-WY'!F$9</f>
        <v>0</v>
      </c>
      <c r="H34" s="52">
        <f>+'[1]SALES-WY'!G$9</f>
        <v>0</v>
      </c>
      <c r="I34" s="52">
        <f>+'[1]SALES-WY'!H$9</f>
        <v>0</v>
      </c>
      <c r="J34" s="52">
        <f>+'[1]SALES-WY'!I$9</f>
        <v>0</v>
      </c>
      <c r="K34" s="52">
        <f>+'[1]SALES-WY'!J$9</f>
        <v>0</v>
      </c>
      <c r="L34" s="52">
        <f>+'[1]SALES-WY'!K$9</f>
        <v>0</v>
      </c>
      <c r="M34" s="52">
        <f>+'[1]SALES-WY'!L$9</f>
        <v>0</v>
      </c>
      <c r="N34" s="52">
        <f>+'[1]SALES-WY'!M$9</f>
        <v>0</v>
      </c>
      <c r="O34" s="52">
        <f>+'[1]SALES-WY'!N$9</f>
        <v>0</v>
      </c>
      <c r="P34" s="52">
        <f>+'[1]SALES-WY'!O$8</f>
        <v>268008.26</v>
      </c>
      <c r="Q34" s="41">
        <f t="shared" si="9"/>
        <v>0</v>
      </c>
    </row>
    <row r="35" spans="1:18">
      <c r="A35" s="48"/>
      <c r="C35" s="38" t="s">
        <v>56</v>
      </c>
      <c r="D35" s="53">
        <f>+'[1]SALES-WY'!C$10</f>
        <v>29707.61</v>
      </c>
      <c r="E35" s="53">
        <f>+'[1]SALES-WY'!D$10</f>
        <v>26631.22</v>
      </c>
      <c r="F35" s="53">
        <f>+'[1]SALES-WY'!E$10</f>
        <v>39044.07</v>
      </c>
      <c r="G35" s="53">
        <f>+'[1]SALES-WY'!F$10</f>
        <v>36887.83</v>
      </c>
      <c r="H35" s="53">
        <f>+'[1]SALES-WY'!G$10</f>
        <v>45098.05</v>
      </c>
      <c r="I35" s="53">
        <f>+'[1]SALES-WY'!H$10</f>
        <v>57784.3</v>
      </c>
      <c r="J35" s="53">
        <f>+'[1]SALES-WY'!I$10</f>
        <v>60400.07</v>
      </c>
      <c r="K35" s="53">
        <f>+'[1]SALES-WY'!J$10</f>
        <v>55750.28</v>
      </c>
      <c r="L35" s="53">
        <f>+'[1]SALES-WY'!K$10</f>
        <v>40614.019999999997</v>
      </c>
      <c r="M35" s="53">
        <f>+'[1]SALES-WY'!L$10</f>
        <v>38477.79</v>
      </c>
      <c r="N35" s="53">
        <f>+'[1]SALES-WY'!M$10</f>
        <v>38332.269999999997</v>
      </c>
      <c r="O35" s="53">
        <f>+'[1]SALES-WY'!N$10</f>
        <v>38011.279999999999</v>
      </c>
      <c r="P35" s="53">
        <f>+'[1]SALES-WY'!O$9</f>
        <v>0</v>
      </c>
      <c r="Q35" s="54">
        <f t="shared" si="9"/>
        <v>506738.78999999992</v>
      </c>
    </row>
    <row r="36" spans="1:18">
      <c r="A36" s="48"/>
      <c r="D36" s="52">
        <f>SUM(D32:D35)</f>
        <v>155646.27000000002</v>
      </c>
      <c r="E36" s="52">
        <f>SUM(E32:E35)</f>
        <v>144572.90000000002</v>
      </c>
      <c r="F36" s="52">
        <f t="shared" ref="F36:O36" si="10">SUM(F32:F35)</f>
        <v>209799.84000000003</v>
      </c>
      <c r="G36" s="52">
        <f t="shared" si="10"/>
        <v>208085.71000000002</v>
      </c>
      <c r="H36" s="52">
        <f t="shared" si="10"/>
        <v>247949.66999999998</v>
      </c>
      <c r="I36" s="52">
        <f t="shared" si="10"/>
        <v>304098.99</v>
      </c>
      <c r="J36" s="52">
        <f t="shared" si="10"/>
        <v>332446.82</v>
      </c>
      <c r="K36" s="52">
        <f t="shared" si="10"/>
        <v>315175.94999999995</v>
      </c>
      <c r="L36" s="52">
        <f t="shared" si="10"/>
        <v>229535.28999999998</v>
      </c>
      <c r="M36" s="52">
        <f t="shared" si="10"/>
        <v>217070.92</v>
      </c>
      <c r="N36" s="52">
        <f t="shared" si="10"/>
        <v>199072.61</v>
      </c>
      <c r="O36" s="52">
        <f t="shared" si="10"/>
        <v>201103.44</v>
      </c>
      <c r="P36" s="52">
        <f t="shared" ref="P36" si="11">SUM(P32:P35)</f>
        <v>2257819.62</v>
      </c>
      <c r="Q36" s="55">
        <f>SUM(Q32:Q35)</f>
        <v>2764558.41</v>
      </c>
      <c r="R36" s="37" t="s">
        <v>48</v>
      </c>
    </row>
    <row r="37" spans="1:18">
      <c r="A37" s="48"/>
      <c r="P37" s="38"/>
      <c r="Q37" s="41"/>
    </row>
    <row r="38" spans="1:18">
      <c r="A38" s="48">
        <v>1806</v>
      </c>
      <c r="B38" s="38" t="s">
        <v>19</v>
      </c>
      <c r="P38" s="38"/>
      <c r="Q38" s="41"/>
    </row>
    <row r="39" spans="1:18">
      <c r="A39" s="48"/>
      <c r="C39" s="38" t="s">
        <v>40</v>
      </c>
      <c r="D39" s="38">
        <f>+'[1]SALES-EI'!C$6</f>
        <v>70042.11</v>
      </c>
      <c r="E39" s="38">
        <f>+'[1]SALES-EI'!D$6</f>
        <v>66995.25</v>
      </c>
      <c r="F39" s="38">
        <f>+'[1]SALES-EI'!E$6</f>
        <v>90638.65</v>
      </c>
      <c r="G39" s="38">
        <f>+'[1]SALES-EI'!F$6</f>
        <v>96293.85</v>
      </c>
      <c r="H39" s="38">
        <f>+'[1]SALES-EI'!G$6</f>
        <v>116250.04</v>
      </c>
      <c r="I39" s="38">
        <f>+'[1]SALES-EI'!H$6</f>
        <v>132207.64000000001</v>
      </c>
      <c r="J39" s="38">
        <f>+'[1]SALES-EI'!I$6</f>
        <v>148574.44</v>
      </c>
      <c r="K39" s="38">
        <f>+'[1]SALES-EI'!J$6</f>
        <v>142596.79999999999</v>
      </c>
      <c r="L39" s="38">
        <f>+'[1]SALES-EI'!K$6</f>
        <v>104673.91</v>
      </c>
      <c r="M39" s="38">
        <f>+'[1]SALES-EI'!L$6</f>
        <v>106116.16</v>
      </c>
      <c r="N39" s="38">
        <f>+'[1]SALES-EI'!M$6</f>
        <v>101090.21</v>
      </c>
      <c r="O39" s="38">
        <f>+'[1]SALES-EI'!N$6</f>
        <v>100237.43</v>
      </c>
      <c r="P39" s="38">
        <f>+'[1]SALES-EI'!O$6</f>
        <v>1275716.49</v>
      </c>
      <c r="Q39" s="41">
        <f t="shared" ref="Q39:Q45" si="12">SUM(D39:O39)</f>
        <v>1275716.49</v>
      </c>
    </row>
    <row r="40" spans="1:18">
      <c r="A40" s="48"/>
      <c r="C40" s="38" t="s">
        <v>41</v>
      </c>
      <c r="D40" s="38">
        <f>+'[1]SALES-EI'!C$7</f>
        <v>56433.32</v>
      </c>
      <c r="E40" s="38">
        <f>+'[1]SALES-EI'!D$7</f>
        <v>54121.4</v>
      </c>
      <c r="F40" s="38">
        <f>+'[1]SALES-EI'!E$7</f>
        <v>74768.47</v>
      </c>
      <c r="G40" s="38">
        <f>+'[1]SALES-EI'!F$7</f>
        <v>85173.72</v>
      </c>
      <c r="H40" s="38">
        <f>+'[1]SALES-EI'!G$7</f>
        <v>94942.19</v>
      </c>
      <c r="I40" s="38">
        <f>+'[1]SALES-EI'!H$7</f>
        <v>121352.65</v>
      </c>
      <c r="J40" s="38">
        <f>+'[1]SALES-EI'!I$7</f>
        <v>124608.03</v>
      </c>
      <c r="K40" s="38">
        <f>+'[1]SALES-EI'!J$7</f>
        <v>121690.58</v>
      </c>
      <c r="L40" s="38">
        <f>+'[1]SALES-EI'!K$7</f>
        <v>57673.02</v>
      </c>
      <c r="M40" s="38">
        <f>+'[1]SALES-EI'!L$7</f>
        <v>102071.86</v>
      </c>
      <c r="N40" s="38">
        <f>+'[1]SALES-EI'!M$7</f>
        <v>77810.240000000005</v>
      </c>
      <c r="O40" s="38">
        <f>+'[1]SALES-EI'!N$7</f>
        <v>76966.5</v>
      </c>
      <c r="P40" s="38">
        <f>+'[1]SALES-EI'!O$7</f>
        <v>1047611.98</v>
      </c>
      <c r="Q40" s="41">
        <f t="shared" si="12"/>
        <v>1047611.98</v>
      </c>
    </row>
    <row r="41" spans="1:18">
      <c r="A41" s="48"/>
      <c r="C41" s="49" t="s">
        <v>52</v>
      </c>
      <c r="D41" s="38">
        <f>+'[1]SALES-EI'!C$8</f>
        <v>2125.4</v>
      </c>
      <c r="E41" s="38">
        <f>+'[1]SALES-EI'!D$8</f>
        <v>2153.54</v>
      </c>
      <c r="F41" s="38">
        <f>+'[1]SALES-EI'!E$8</f>
        <v>4436.1499999999996</v>
      </c>
      <c r="G41" s="38">
        <f>+'[1]SALES-EI'!F$8</f>
        <v>4876.2299999999996</v>
      </c>
      <c r="H41" s="38">
        <f>+'[1]SALES-EI'!G$8</f>
        <v>4210.95</v>
      </c>
      <c r="I41" s="38">
        <f>+'[1]SALES-EI'!H$8</f>
        <v>1095.31</v>
      </c>
      <c r="J41" s="38">
        <f>+'[1]SALES-EI'!I$8</f>
        <v>0</v>
      </c>
      <c r="K41" s="38">
        <f>+'[1]SALES-EI'!J$8</f>
        <v>0</v>
      </c>
      <c r="L41" s="38">
        <f>+'[1]SALES-EI'!K$8</f>
        <v>0</v>
      </c>
      <c r="M41" s="38">
        <f>+'[1]SALES-EI'!L$8</f>
        <v>0</v>
      </c>
      <c r="N41" s="38">
        <f>+'[1]SALES-EI'!M$8</f>
        <v>0</v>
      </c>
      <c r="O41" s="38">
        <f>+'[1]SALES-EI'!N$8</f>
        <v>0</v>
      </c>
      <c r="P41" s="38">
        <f>+'[1]SALES-EI'!O$8</f>
        <v>18897.580000000002</v>
      </c>
      <c r="Q41" s="41">
        <f t="shared" si="12"/>
        <v>18897.580000000002</v>
      </c>
    </row>
    <row r="42" spans="1:18">
      <c r="A42" s="48"/>
      <c r="C42" s="38" t="s">
        <v>42</v>
      </c>
      <c r="D42" s="38">
        <f>+'[1]SALES-EI'!C$9</f>
        <v>85732.12</v>
      </c>
      <c r="E42" s="38">
        <f>+'[1]SALES-EI'!D$9</f>
        <v>74707.41</v>
      </c>
      <c r="F42" s="38">
        <f>+'[1]SALES-EI'!E$9</f>
        <v>104430.57</v>
      </c>
      <c r="G42" s="38">
        <f>+'[1]SALES-EI'!F$9</f>
        <v>113638.89</v>
      </c>
      <c r="H42" s="38">
        <f>+'[1]SALES-EI'!G$9</f>
        <v>125956.24</v>
      </c>
      <c r="I42" s="38">
        <f>+'[1]SALES-EI'!H$9</f>
        <v>148546.63</v>
      </c>
      <c r="J42" s="38">
        <f>+'[1]SALES-EI'!I$9</f>
        <v>167243.14000000001</v>
      </c>
      <c r="K42" s="38">
        <f>+'[1]SALES-EI'!J$9</f>
        <v>156117.88</v>
      </c>
      <c r="L42" s="38">
        <f>+'[1]SALES-EI'!K$9</f>
        <v>125799.95</v>
      </c>
      <c r="M42" s="38">
        <f>+'[1]SALES-EI'!L$9</f>
        <v>127701.24</v>
      </c>
      <c r="N42" s="38">
        <f>+'[1]SALES-EI'!M$9</f>
        <v>106042.22</v>
      </c>
      <c r="O42" s="38">
        <f>+'[1]SALES-EI'!N$9</f>
        <v>111384.43</v>
      </c>
      <c r="P42" s="38">
        <f>+'[1]SALES-EI'!O$9</f>
        <v>1447300.72</v>
      </c>
      <c r="Q42" s="41">
        <f t="shared" si="12"/>
        <v>1447300.72</v>
      </c>
    </row>
    <row r="43" spans="1:18">
      <c r="A43" s="48"/>
      <c r="C43" s="49" t="s">
        <v>57</v>
      </c>
      <c r="D43" s="38">
        <f>+'[1]SALES-EI'!C$10</f>
        <v>85.21</v>
      </c>
      <c r="E43" s="38">
        <f>+'[1]SALES-EI'!D$10</f>
        <v>30.05</v>
      </c>
      <c r="F43" s="38">
        <f>+'[1]SALES-EI'!E$10</f>
        <v>49.76</v>
      </c>
      <c r="G43" s="38">
        <f>+'[1]SALES-EI'!F$10</f>
        <v>25.76</v>
      </c>
      <c r="H43" s="38">
        <f>+'[1]SALES-EI'!G$10</f>
        <v>18.71</v>
      </c>
      <c r="I43" s="38">
        <f>+'[1]SALES-EI'!H$10</f>
        <v>0</v>
      </c>
      <c r="J43" s="38">
        <f>+'[1]SALES-EI'!I$10</f>
        <v>0</v>
      </c>
      <c r="K43" s="38">
        <f>+'[1]SALES-EI'!J$10</f>
        <v>0</v>
      </c>
      <c r="L43" s="38">
        <f>+'[1]SALES-EI'!K$10</f>
        <v>0</v>
      </c>
      <c r="M43" s="38">
        <f>+'[1]SALES-EI'!L$10</f>
        <v>0</v>
      </c>
      <c r="N43" s="38">
        <f>+'[1]SALES-EI'!M$10</f>
        <v>0</v>
      </c>
      <c r="O43" s="38">
        <f>+'[1]SALES-EI'!N$10</f>
        <v>0</v>
      </c>
      <c r="P43" s="38">
        <f>+'[1]SALES-EI'!O$10</f>
        <v>209.48999999999998</v>
      </c>
      <c r="Q43" s="41">
        <f>SUM(D43:O43)</f>
        <v>209.48999999999998</v>
      </c>
    </row>
    <row r="44" spans="1:18">
      <c r="A44" s="48"/>
      <c r="C44" s="38" t="s">
        <v>58</v>
      </c>
      <c r="D44" s="38">
        <f>+'[1]SALES-EI'!C$11</f>
        <v>28187.84</v>
      </c>
      <c r="E44" s="38">
        <f>+'[1]SALES-EI'!D$11</f>
        <v>28290.17</v>
      </c>
      <c r="F44" s="38">
        <f>+'[1]SALES-EI'!E$11</f>
        <v>40802.47</v>
      </c>
      <c r="G44" s="38">
        <f>+'[1]SALES-EI'!F$11</f>
        <v>47027.45</v>
      </c>
      <c r="H44" s="38">
        <f>+'[1]SALES-EI'!G$11</f>
        <v>55267.92</v>
      </c>
      <c r="I44" s="38">
        <f>+'[1]SALES-EI'!H$11</f>
        <v>66918.13</v>
      </c>
      <c r="J44" s="38">
        <f>+'[1]SALES-EI'!I$11</f>
        <v>66911.240000000005</v>
      </c>
      <c r="K44" s="38">
        <f>+'[1]SALES-EI'!J$11</f>
        <v>62172.18</v>
      </c>
      <c r="L44" s="38">
        <f>+'[1]SALES-EI'!K$11</f>
        <v>45266.66</v>
      </c>
      <c r="M44" s="38">
        <f>+'[1]SALES-EI'!L$11</f>
        <v>45540.18</v>
      </c>
      <c r="N44" s="38">
        <f>+'[1]SALES-EI'!M$11</f>
        <v>42587.37</v>
      </c>
      <c r="O44" s="38">
        <f>+'[1]SALES-EI'!N$11</f>
        <v>48361.55</v>
      </c>
      <c r="P44" s="38">
        <f>+'[1]SALES-EI'!O$11</f>
        <v>577333.16</v>
      </c>
      <c r="Q44" s="41">
        <f t="shared" si="12"/>
        <v>577333.16</v>
      </c>
    </row>
    <row r="45" spans="1:18">
      <c r="A45" s="48"/>
      <c r="C45" s="1" t="s">
        <v>70</v>
      </c>
      <c r="D45" s="44">
        <f>'[1]SALES-EI'!C$12</f>
        <v>0</v>
      </c>
      <c r="E45" s="44">
        <f>'[1]SALES-EI'!D$12</f>
        <v>0</v>
      </c>
      <c r="F45" s="44">
        <f>'[1]SALES-EI'!E$12</f>
        <v>0</v>
      </c>
      <c r="G45" s="44">
        <f>'[1]SALES-EI'!F$12</f>
        <v>0</v>
      </c>
      <c r="H45" s="44">
        <f>'[1]SALES-EI'!G$12</f>
        <v>0</v>
      </c>
      <c r="I45" s="44">
        <f>'[1]SALES-EI'!H$12</f>
        <v>0</v>
      </c>
      <c r="J45" s="44">
        <f>'[1]SALES-EI'!I$12</f>
        <v>32247.59</v>
      </c>
      <c r="K45" s="44">
        <f>'[1]SALES-EI'!J$12</f>
        <v>41947.31</v>
      </c>
      <c r="L45" s="44">
        <f>'[1]SALES-EI'!K$12</f>
        <v>29150.02</v>
      </c>
      <c r="M45" s="44">
        <f>'[1]SALES-EI'!L$12</f>
        <v>28114.04</v>
      </c>
      <c r="N45" s="44">
        <f>'[1]SALES-EI'!M$12</f>
        <v>24923.87</v>
      </c>
      <c r="O45" s="44">
        <f>'[1]SALES-EI'!N$12</f>
        <v>27198.080000000002</v>
      </c>
      <c r="P45" s="44"/>
      <c r="Q45" s="54">
        <f t="shared" si="12"/>
        <v>183580.90999999997</v>
      </c>
    </row>
    <row r="46" spans="1:18">
      <c r="A46" s="48"/>
      <c r="D46" s="38">
        <f>SUM(D39:D45)</f>
        <v>242605.99999999997</v>
      </c>
      <c r="E46" s="38">
        <f t="shared" ref="E46:Q46" si="13">SUM(E39:E45)</f>
        <v>226297.81999999995</v>
      </c>
      <c r="F46" s="38">
        <f t="shared" si="13"/>
        <v>315126.06999999995</v>
      </c>
      <c r="G46" s="38">
        <f t="shared" si="13"/>
        <v>347035.9</v>
      </c>
      <c r="H46" s="38">
        <f t="shared" si="13"/>
        <v>396646.05</v>
      </c>
      <c r="I46" s="38">
        <f t="shared" si="13"/>
        <v>470120.36</v>
      </c>
      <c r="J46" s="38">
        <f t="shared" si="13"/>
        <v>539584.43999999994</v>
      </c>
      <c r="K46" s="38">
        <f t="shared" si="13"/>
        <v>524524.75</v>
      </c>
      <c r="L46" s="38">
        <f t="shared" si="13"/>
        <v>362563.56000000006</v>
      </c>
      <c r="M46" s="38">
        <f t="shared" si="13"/>
        <v>409543.48</v>
      </c>
      <c r="N46" s="38">
        <f t="shared" si="13"/>
        <v>352453.91000000003</v>
      </c>
      <c r="O46" s="38">
        <f t="shared" si="13"/>
        <v>364147.99</v>
      </c>
      <c r="P46" s="38">
        <f t="shared" si="13"/>
        <v>4367069.42</v>
      </c>
      <c r="Q46" s="55">
        <f t="shared" si="13"/>
        <v>4550650.33</v>
      </c>
      <c r="R46" s="37" t="s">
        <v>48</v>
      </c>
    </row>
    <row r="47" spans="1:18">
      <c r="A47" s="48"/>
      <c r="P47" s="38"/>
      <c r="Q47" s="41"/>
    </row>
    <row r="48" spans="1:18">
      <c r="A48" s="48">
        <v>1807</v>
      </c>
      <c r="B48" s="38" t="s">
        <v>20</v>
      </c>
      <c r="P48" s="38"/>
      <c r="Q48" s="41"/>
    </row>
    <row r="49" spans="1:18">
      <c r="A49" s="48"/>
      <c r="C49" s="38" t="s">
        <v>40</v>
      </c>
      <c r="D49" s="38">
        <f>+'[1]SALES-CP'!C$6</f>
        <v>69707.88</v>
      </c>
      <c r="E49" s="38">
        <f>+'[1]SALES-CP'!D$6</f>
        <v>67996.66</v>
      </c>
      <c r="F49" s="38">
        <f>+'[1]SALES-CP'!E$6</f>
        <v>95827.69</v>
      </c>
      <c r="G49" s="38">
        <f>+'[1]SALES-CP'!F$6</f>
        <v>95749.37</v>
      </c>
      <c r="H49" s="38">
        <f>+'[1]SALES-CP'!G$6</f>
        <v>118701.08</v>
      </c>
      <c r="I49" s="38">
        <f>+'[1]SALES-CP'!H$6</f>
        <v>127672.47</v>
      </c>
      <c r="J49" s="38">
        <f>+'[1]SALES-CP'!I$6</f>
        <v>140010.18</v>
      </c>
      <c r="K49" s="38">
        <f>+'[1]SALES-CP'!J$6</f>
        <v>133431.31</v>
      </c>
      <c r="L49" s="38">
        <f>+'[1]SALES-CP'!K$6</f>
        <v>96553.68</v>
      </c>
      <c r="M49" s="38">
        <f>+'[1]SALES-CP'!L$6</f>
        <v>97842.49</v>
      </c>
      <c r="N49" s="38">
        <f>+'[1]SALES-CP'!M$6</f>
        <v>97857.21</v>
      </c>
      <c r="O49" s="38">
        <f>+'[1]SALES-CP'!N$6</f>
        <v>97189.25</v>
      </c>
      <c r="P49" s="38">
        <f>+'[1]SALES-CP'!O6</f>
        <v>1238539.27</v>
      </c>
      <c r="Q49" s="41">
        <f t="shared" ref="Q49:Q55" si="14">SUM(D49:O49)</f>
        <v>1238539.27</v>
      </c>
    </row>
    <row r="50" spans="1:18">
      <c r="A50" s="48"/>
      <c r="C50" s="38" t="s">
        <v>41</v>
      </c>
      <c r="D50" s="38">
        <f>+'[1]SALES-CP'!C$7</f>
        <v>39756.080000000002</v>
      </c>
      <c r="E50" s="38">
        <f>+'[1]SALES-CP'!D$7</f>
        <v>40589.129999999997</v>
      </c>
      <c r="F50" s="38">
        <f>+'[1]SALES-CP'!E$7</f>
        <v>58679.44</v>
      </c>
      <c r="G50" s="38">
        <f>+'[1]SALES-CP'!F$7</f>
        <v>58750.559999999998</v>
      </c>
      <c r="H50" s="38">
        <f>+'[1]SALES-CP'!G$7</f>
        <v>69597.210000000006</v>
      </c>
      <c r="I50" s="38">
        <f>+'[1]SALES-CP'!H$7</f>
        <v>84805.02</v>
      </c>
      <c r="J50" s="38">
        <f>+'[1]SALES-CP'!I$7</f>
        <v>95109.440000000002</v>
      </c>
      <c r="K50" s="38">
        <f>+'[1]SALES-CP'!J$7</f>
        <v>88504.47</v>
      </c>
      <c r="L50" s="38">
        <f>+'[1]SALES-CP'!K$7</f>
        <v>63125.52</v>
      </c>
      <c r="M50" s="38">
        <f>+'[1]SALES-CP'!L$7</f>
        <v>60111.26</v>
      </c>
      <c r="N50" s="38">
        <f>+'[1]SALES-CP'!M$7</f>
        <v>53654.2</v>
      </c>
      <c r="O50" s="38">
        <f>+'[1]SALES-CP'!N$7</f>
        <v>56068.38</v>
      </c>
      <c r="P50" s="38">
        <f>+'[1]SALES-CP'!O7</f>
        <v>768750.71</v>
      </c>
      <c r="Q50" s="41">
        <f t="shared" si="14"/>
        <v>768750.71</v>
      </c>
    </row>
    <row r="51" spans="1:18" ht="11.25" customHeight="1">
      <c r="A51" s="48"/>
      <c r="C51" s="49" t="s">
        <v>52</v>
      </c>
      <c r="D51" s="38">
        <f>+'[1]SALES-CP'!C$8</f>
        <v>6990.56</v>
      </c>
      <c r="E51" s="38">
        <f>+'[1]SALES-CP'!D$8</f>
        <v>6076.07</v>
      </c>
      <c r="F51" s="38">
        <f>+'[1]SALES-CP'!E$8</f>
        <v>9173.42</v>
      </c>
      <c r="G51" s="38">
        <f>+'[1]SALES-CP'!F$8</f>
        <v>7075.84</v>
      </c>
      <c r="H51" s="38">
        <f>+'[1]SALES-CP'!G$8</f>
        <v>9673.65</v>
      </c>
      <c r="I51" s="38">
        <f>+'[1]SALES-CP'!H$8</f>
        <v>2498.39</v>
      </c>
      <c r="J51" s="38">
        <f>+'[1]SALES-CP'!I$8</f>
        <v>0</v>
      </c>
      <c r="K51" s="38">
        <f>+'[1]SALES-CP'!J$8</f>
        <v>0</v>
      </c>
      <c r="L51" s="38">
        <f>+'[1]SALES-CP'!K$8</f>
        <v>0</v>
      </c>
      <c r="M51" s="38">
        <f>+'[1]SALES-CP'!L$8</f>
        <v>0</v>
      </c>
      <c r="N51" s="38">
        <f>+'[1]SALES-CP'!M$8</f>
        <v>0</v>
      </c>
      <c r="O51" s="38">
        <f>+'[1]SALES-CP'!N$8</f>
        <v>0</v>
      </c>
      <c r="P51" s="38">
        <f>+'[1]SALES-CP'!O8</f>
        <v>41487.93</v>
      </c>
      <c r="Q51" s="41">
        <f t="shared" si="14"/>
        <v>41487.93</v>
      </c>
    </row>
    <row r="52" spans="1:18" ht="11.25" customHeight="1">
      <c r="A52" s="48"/>
      <c r="C52" s="38" t="s">
        <v>42</v>
      </c>
      <c r="D52" s="38">
        <f>+'[1]SALES-CP'!C$9</f>
        <v>77427.91</v>
      </c>
      <c r="E52" s="38">
        <f>+'[1]SALES-CP'!D$9</f>
        <v>71969.820000000007</v>
      </c>
      <c r="F52" s="38">
        <f>+'[1]SALES-CP'!E$9</f>
        <v>97754.2</v>
      </c>
      <c r="G52" s="38">
        <f>+'[1]SALES-CP'!F$9</f>
        <v>102865.02</v>
      </c>
      <c r="H52" s="38">
        <f>+'[1]SALES-CP'!G$9</f>
        <v>120029.27</v>
      </c>
      <c r="I52" s="38">
        <f>+'[1]SALES-CP'!H$9</f>
        <v>140322.64000000001</v>
      </c>
      <c r="J52" s="38">
        <f>+'[1]SALES-CP'!I$9</f>
        <v>159272.1</v>
      </c>
      <c r="K52" s="38">
        <f>+'[1]SALES-CP'!J$9</f>
        <v>155741.60999999999</v>
      </c>
      <c r="L52" s="38">
        <f>+'[1]SALES-CP'!K$9</f>
        <v>117303.33</v>
      </c>
      <c r="M52" s="38">
        <f>+'[1]SALES-CP'!L$9</f>
        <v>114988.23</v>
      </c>
      <c r="N52" s="38">
        <f>+'[1]SALES-CP'!M$9</f>
        <v>110505.68</v>
      </c>
      <c r="O52" s="38">
        <f>+'[1]SALES-CP'!N$9</f>
        <v>111025.71</v>
      </c>
      <c r="P52" s="38">
        <f>+'[1]SALES-CP'!O9</f>
        <v>1379205.52</v>
      </c>
      <c r="Q52" s="41">
        <f t="shared" si="14"/>
        <v>1379205.52</v>
      </c>
    </row>
    <row r="53" spans="1:18" ht="11.25" customHeight="1">
      <c r="A53" s="48"/>
      <c r="C53" s="49" t="s">
        <v>57</v>
      </c>
      <c r="D53" s="38">
        <f>+'[1]SALES-CP'!C$10</f>
        <v>0</v>
      </c>
      <c r="E53" s="38">
        <f>+'[1]SALES-CP'!D$10</f>
        <v>1.72</v>
      </c>
      <c r="F53" s="38">
        <f>+'[1]SALES-CP'!E$10</f>
        <v>3.44</v>
      </c>
      <c r="G53" s="38">
        <f>+'[1]SALES-CP'!F$10</f>
        <v>2.58</v>
      </c>
      <c r="H53" s="38">
        <f>+'[1]SALES-CP'!G$10</f>
        <v>0</v>
      </c>
      <c r="I53" s="38">
        <f>+'[1]SALES-CP'!H$10</f>
        <v>0</v>
      </c>
      <c r="J53" s="38">
        <f>+'[1]SALES-CP'!I$10</f>
        <v>0</v>
      </c>
      <c r="K53" s="38">
        <f>+'[1]SALES-CP'!J$10</f>
        <v>0</v>
      </c>
      <c r="L53" s="38">
        <f>+'[1]SALES-CP'!K$10</f>
        <v>0</v>
      </c>
      <c r="M53" s="38">
        <f>+'[1]SALES-CP'!L$10</f>
        <v>0</v>
      </c>
      <c r="N53" s="38">
        <f>+'[1]SALES-CP'!M$10</f>
        <v>0</v>
      </c>
      <c r="O53" s="38">
        <f>+'[1]SALES-CP'!N$10</f>
        <v>0</v>
      </c>
      <c r="P53" s="38">
        <f>+'[1]SALES-CP'!O10</f>
        <v>7.74</v>
      </c>
      <c r="Q53" s="41">
        <f t="shared" si="14"/>
        <v>7.74</v>
      </c>
    </row>
    <row r="54" spans="1:18" ht="11.25" customHeight="1">
      <c r="A54" s="48"/>
      <c r="C54" s="38" t="s">
        <v>58</v>
      </c>
      <c r="D54" s="38">
        <f>+'[1]SALES-CP'!C$11</f>
        <v>27747.59</v>
      </c>
      <c r="E54" s="38">
        <f>+'[1]SALES-CP'!D$11</f>
        <v>28759.279999999999</v>
      </c>
      <c r="F54" s="38">
        <f>+'[1]SALES-CP'!E$11</f>
        <v>41662.67</v>
      </c>
      <c r="G54" s="38">
        <f>+'[1]SALES-CP'!F$11</f>
        <v>43798.67</v>
      </c>
      <c r="H54" s="38">
        <f>+'[1]SALES-CP'!G$11</f>
        <v>55724.43</v>
      </c>
      <c r="I54" s="38">
        <f>+'[1]SALES-CP'!H$11</f>
        <v>65732.39</v>
      </c>
      <c r="J54" s="38">
        <f>+'[1]SALES-CP'!I$11</f>
        <v>76723.28</v>
      </c>
      <c r="K54" s="38">
        <f>+'[1]SALES-CP'!J$11</f>
        <v>70109.259999999995</v>
      </c>
      <c r="L54" s="38">
        <f>+'[1]SALES-CP'!K$11</f>
        <v>47366.14</v>
      </c>
      <c r="M54" s="38">
        <f>+'[1]SALES-CP'!L$11</f>
        <v>48745.65</v>
      </c>
      <c r="N54" s="38">
        <f>+'[1]SALES-CP'!M$11</f>
        <v>47388.08</v>
      </c>
      <c r="O54" s="38">
        <f>+'[1]SALES-CP'!N$11</f>
        <v>51749.2</v>
      </c>
      <c r="P54" s="38">
        <f>+'[1]SALES-CP'!O11</f>
        <v>605506.6399999999</v>
      </c>
      <c r="Q54" s="41">
        <f t="shared" si="14"/>
        <v>605506.6399999999</v>
      </c>
    </row>
    <row r="55" spans="1:18" ht="11.25" customHeight="1">
      <c r="A55" s="48"/>
      <c r="C55" s="1" t="s">
        <v>70</v>
      </c>
      <c r="D55" s="44">
        <f>+'[1]SALES-CP'!C$12</f>
        <v>0</v>
      </c>
      <c r="E55" s="44">
        <f>+'[1]SALES-CP'!D$12</f>
        <v>0</v>
      </c>
      <c r="F55" s="44">
        <f>+'[1]SALES-CP'!E$12</f>
        <v>0</v>
      </c>
      <c r="G55" s="44">
        <f>+'[1]SALES-CP'!F$12</f>
        <v>0</v>
      </c>
      <c r="H55" s="44">
        <f>+'[1]SALES-CP'!G$12</f>
        <v>0</v>
      </c>
      <c r="I55" s="44">
        <f>+'[1]SALES-CP'!H$12</f>
        <v>0</v>
      </c>
      <c r="J55" s="44">
        <f>+'[1]SALES-CP'!I$12</f>
        <v>30678.03</v>
      </c>
      <c r="K55" s="44">
        <f>+'[1]SALES-CP'!J$12</f>
        <v>38862.69</v>
      </c>
      <c r="L55" s="44">
        <f>+'[1]SALES-CP'!K$12</f>
        <v>27946.959999999999</v>
      </c>
      <c r="M55" s="44">
        <f>+'[1]SALES-CP'!L$12</f>
        <v>27929.14</v>
      </c>
      <c r="N55" s="44">
        <f>+'[1]SALES-CP'!M$12</f>
        <v>25050.19</v>
      </c>
      <c r="O55" s="44">
        <f>+'[1]SALES-CP'!N$12</f>
        <v>27927.56</v>
      </c>
      <c r="P55" s="44">
        <f>+'[1]SALES-CP'!O$12</f>
        <v>178394.56999999998</v>
      </c>
      <c r="Q55" s="54">
        <f t="shared" si="14"/>
        <v>178394.56999999998</v>
      </c>
    </row>
    <row r="56" spans="1:18" ht="11.25" customHeight="1">
      <c r="A56" s="48"/>
      <c r="D56" s="38">
        <f t="shared" ref="D56:M56" si="15">SUM(D49:D55)</f>
        <v>221630.02</v>
      </c>
      <c r="E56" s="38">
        <f t="shared" si="15"/>
        <v>215392.68000000002</v>
      </c>
      <c r="F56" s="38">
        <f t="shared" si="15"/>
        <v>303100.86</v>
      </c>
      <c r="G56" s="38">
        <f t="shared" si="15"/>
        <v>308242.03999999998</v>
      </c>
      <c r="H56" s="38">
        <f t="shared" si="15"/>
        <v>373725.64</v>
      </c>
      <c r="I56" s="38">
        <f t="shared" si="15"/>
        <v>421030.91000000003</v>
      </c>
      <c r="J56" s="38">
        <f t="shared" si="15"/>
        <v>501793.03</v>
      </c>
      <c r="K56" s="38">
        <f t="shared" si="15"/>
        <v>486649.34</v>
      </c>
      <c r="L56" s="38">
        <f t="shared" si="15"/>
        <v>352295.63</v>
      </c>
      <c r="M56" s="38">
        <f t="shared" si="15"/>
        <v>349616.77</v>
      </c>
      <c r="N56" s="38">
        <f>SUM(N49:N55)</f>
        <v>334455.36</v>
      </c>
      <c r="O56" s="38">
        <f>SUM(O49:O55)</f>
        <v>343960.10000000003</v>
      </c>
      <c r="P56" s="38">
        <f t="shared" ref="P56" si="16">SUM(P49:P54)</f>
        <v>4033497.8099999996</v>
      </c>
      <c r="Q56" s="41">
        <f>SUM(Q49:Q55)</f>
        <v>4211892.38</v>
      </c>
      <c r="R56" s="37" t="s">
        <v>48</v>
      </c>
    </row>
    <row r="57" spans="1:18" ht="11.25" customHeight="1">
      <c r="A57" s="48"/>
      <c r="P57" s="38"/>
      <c r="Q57" s="41"/>
    </row>
    <row r="58" spans="1:18">
      <c r="A58" s="48">
        <v>1808</v>
      </c>
      <c r="B58" s="38" t="s">
        <v>21</v>
      </c>
      <c r="P58" s="38"/>
      <c r="Q58" s="41"/>
    </row>
    <row r="59" spans="1:18">
      <c r="A59" s="48"/>
      <c r="C59" s="51" t="s">
        <v>49</v>
      </c>
      <c r="D59" s="38">
        <f>+'[1]SALES-MR'!C$6</f>
        <v>48741.37</v>
      </c>
      <c r="E59" s="38">
        <f>+'[1]SALES-MR'!D$6</f>
        <v>51776.45</v>
      </c>
      <c r="F59" s="38">
        <f>+'[1]SALES-MR'!E$6</f>
        <v>71848.95</v>
      </c>
      <c r="G59" s="38">
        <f>+'[1]SALES-MR'!F$6</f>
        <v>83113.2</v>
      </c>
      <c r="H59" s="38">
        <f>+'[1]SALES-MR'!G$6</f>
        <v>101422.81</v>
      </c>
      <c r="I59" s="38">
        <f>+'[1]SALES-MR'!H$6</f>
        <v>111814.8</v>
      </c>
      <c r="J59" s="38">
        <f>+'[1]SALES-MR'!I$6</f>
        <v>117149.59</v>
      </c>
      <c r="K59" s="38">
        <f>+'[1]SALES-MR'!J$6</f>
        <v>124843.12</v>
      </c>
      <c r="L59" s="38">
        <f>+'[1]SALES-MR'!K$6</f>
        <v>95615.03</v>
      </c>
      <c r="M59" s="38">
        <f>+'[1]SALES-MR'!L$6</f>
        <v>95568.54</v>
      </c>
      <c r="N59" s="38">
        <f>+'[1]SALES-MR'!M$6</f>
        <v>82147.5</v>
      </c>
      <c r="O59" s="38">
        <f>+'[1]SALES-MR'!N$6</f>
        <v>70909.31</v>
      </c>
      <c r="P59" s="38">
        <f>+'[1]SALES-MR'!O6</f>
        <v>1054950.6700000002</v>
      </c>
      <c r="Q59" s="41">
        <f t="shared" ref="Q59:Q65" si="17">SUM(D59:O59)</f>
        <v>1054950.6700000002</v>
      </c>
    </row>
    <row r="60" spans="1:18">
      <c r="A60" s="48"/>
      <c r="C60" s="38" t="s">
        <v>50</v>
      </c>
      <c r="D60" s="38">
        <f>+'[1]SALES-MR'!C$7</f>
        <v>11965.15</v>
      </c>
      <c r="E60" s="38">
        <f>+'[1]SALES-MR'!D$7</f>
        <v>9692.9</v>
      </c>
      <c r="F60" s="38">
        <f>+'[1]SALES-MR'!E$7</f>
        <v>13273.52</v>
      </c>
      <c r="G60" s="38">
        <f>+'[1]SALES-MR'!F$7</f>
        <v>12184.05</v>
      </c>
      <c r="H60" s="38">
        <f>+'[1]SALES-MR'!G$7</f>
        <v>8563.6</v>
      </c>
      <c r="I60" s="38">
        <f>+'[1]SALES-MR'!H$7</f>
        <v>0</v>
      </c>
      <c r="J60" s="38">
        <f>+'[1]SALES-MR'!I$7</f>
        <v>0</v>
      </c>
      <c r="K60" s="38">
        <f>+'[1]SALES-MR'!J$7</f>
        <v>0</v>
      </c>
      <c r="L60" s="38">
        <f>+'[1]SALES-MR'!K$7</f>
        <v>0</v>
      </c>
      <c r="M60" s="38">
        <f>+'[1]SALES-MR'!L$7</f>
        <v>0</v>
      </c>
      <c r="N60" s="38">
        <f>+'[1]SALES-MR'!M$7</f>
        <v>0</v>
      </c>
      <c r="O60" s="38">
        <f>+'[1]SALES-MR'!N$7</f>
        <v>0</v>
      </c>
      <c r="P60" s="38">
        <f>+'[1]SALES-MR'!O7</f>
        <v>55679.219999999994</v>
      </c>
      <c r="Q60" s="41">
        <f t="shared" si="17"/>
        <v>55679.219999999994</v>
      </c>
    </row>
    <row r="61" spans="1:18">
      <c r="A61" s="48"/>
      <c r="C61" s="38" t="s">
        <v>40</v>
      </c>
      <c r="D61" s="38">
        <f>+'[1]SALES-MR'!C$8</f>
        <v>62388.22</v>
      </c>
      <c r="E61" s="38">
        <f>+'[1]SALES-MR'!D$8</f>
        <v>58178.7</v>
      </c>
      <c r="F61" s="38">
        <f>+'[1]SALES-MR'!E$8</f>
        <v>78450.58</v>
      </c>
      <c r="G61" s="38">
        <f>+'[1]SALES-MR'!F$8</f>
        <v>91789.73</v>
      </c>
      <c r="H61" s="38">
        <f>+'[1]SALES-MR'!G$8</f>
        <v>110975.21</v>
      </c>
      <c r="I61" s="38">
        <f>+'[1]SALES-MR'!H$8</f>
        <v>132563.57</v>
      </c>
      <c r="J61" s="38">
        <f>+'[1]SALES-MR'!I$8</f>
        <v>145546.01999999999</v>
      </c>
      <c r="K61" s="38">
        <f>+'[1]SALES-MR'!J$8</f>
        <v>144925.06</v>
      </c>
      <c r="L61" s="38">
        <f>+'[1]SALES-MR'!K$8</f>
        <v>101715.12</v>
      </c>
      <c r="M61" s="38">
        <f>+'[1]SALES-MR'!L$8</f>
        <v>101926.31</v>
      </c>
      <c r="N61" s="38">
        <f>+'[1]SALES-MR'!M$8</f>
        <v>97960.82</v>
      </c>
      <c r="O61" s="38">
        <f>+'[1]SALES-MR'!N$8</f>
        <v>86209.919999999998</v>
      </c>
      <c r="P61" s="38">
        <f>+'[1]SALES-MR'!O8</f>
        <v>1212629.26</v>
      </c>
      <c r="Q61" s="41">
        <f t="shared" si="17"/>
        <v>1212629.26</v>
      </c>
    </row>
    <row r="62" spans="1:18">
      <c r="A62" s="48"/>
      <c r="C62" s="38" t="s">
        <v>42</v>
      </c>
      <c r="D62" s="38">
        <f>+'[1]SALES-MR'!C$9</f>
        <v>83057.53</v>
      </c>
      <c r="E62" s="38">
        <f>+'[1]SALES-MR'!D$9</f>
        <v>70691.399999999994</v>
      </c>
      <c r="F62" s="38">
        <f>+'[1]SALES-MR'!E$9</f>
        <v>95274.61</v>
      </c>
      <c r="G62" s="38">
        <f>+'[1]SALES-MR'!F$9</f>
        <v>119518.04</v>
      </c>
      <c r="H62" s="38">
        <f>+'[1]SALES-MR'!G$9</f>
        <v>144300.85</v>
      </c>
      <c r="I62" s="38">
        <f>+'[1]SALES-MR'!H$9</f>
        <v>156792.89000000001</v>
      </c>
      <c r="J62" s="38">
        <f>+'[1]SALES-MR'!I$9</f>
        <v>169619.20000000001</v>
      </c>
      <c r="K62" s="38">
        <f>+'[1]SALES-MR'!J$9</f>
        <v>172489.43</v>
      </c>
      <c r="L62" s="38">
        <f>+'[1]SALES-MR'!K$9</f>
        <v>138028.19</v>
      </c>
      <c r="M62" s="38">
        <f>+'[1]SALES-MR'!L$9</f>
        <v>133751.29</v>
      </c>
      <c r="N62" s="38">
        <f>+'[1]SALES-MR'!M$9</f>
        <v>121444.85</v>
      </c>
      <c r="O62" s="38">
        <f>+'[1]SALES-MR'!N$9</f>
        <v>106474.16</v>
      </c>
      <c r="P62" s="38">
        <f>+'[1]SALES-MR'!O9</f>
        <v>1511442.44</v>
      </c>
      <c r="Q62" s="41">
        <f t="shared" si="17"/>
        <v>1511442.44</v>
      </c>
    </row>
    <row r="63" spans="1:18">
      <c r="A63" s="48"/>
      <c r="C63" s="38" t="s">
        <v>59</v>
      </c>
      <c r="D63" s="38">
        <f>+'[1]SALES-MR'!C$10</f>
        <v>1445.51</v>
      </c>
      <c r="E63" s="38">
        <f>+'[1]SALES-MR'!D$10</f>
        <v>1458.72</v>
      </c>
      <c r="F63" s="38">
        <f>+'[1]SALES-MR'!E$10</f>
        <v>2447.21</v>
      </c>
      <c r="G63" s="38">
        <f>+'[1]SALES-MR'!F$10</f>
        <v>2993.84</v>
      </c>
      <c r="H63" s="38">
        <f>+'[1]SALES-MR'!G$10</f>
        <v>3820.77</v>
      </c>
      <c r="I63" s="38">
        <f>+'[1]SALES-MR'!H$10</f>
        <v>4926.08</v>
      </c>
      <c r="J63" s="38">
        <f>+'[1]SALES-MR'!I$10</f>
        <v>5940.59</v>
      </c>
      <c r="K63" s="38">
        <f>+'[1]SALES-MR'!J$10</f>
        <v>3534.21</v>
      </c>
      <c r="L63" s="38">
        <f>+'[1]SALES-MR'!K$10</f>
        <v>1531.64</v>
      </c>
      <c r="M63" s="38">
        <f>+'[1]SALES-MR'!L$10</f>
        <v>2448.44</v>
      </c>
      <c r="N63" s="38">
        <f>+'[1]SALES-MR'!M$10</f>
        <v>1418.74</v>
      </c>
      <c r="O63" s="38">
        <f>+'[1]SALES-MR'!N$10</f>
        <v>998.24</v>
      </c>
      <c r="P63" s="38">
        <f>+'[1]SALES-MR'!O10</f>
        <v>32963.99</v>
      </c>
      <c r="Q63" s="41">
        <f>SUM(D63:O63)</f>
        <v>32963.99</v>
      </c>
    </row>
    <row r="64" spans="1:18">
      <c r="A64" s="48"/>
      <c r="C64" s="1" t="s">
        <v>71</v>
      </c>
      <c r="D64" s="38">
        <f>+'[1]SALES-MR'!C$11</f>
        <v>0</v>
      </c>
      <c r="E64" s="38">
        <f>+'[1]SALES-MR'!D$11</f>
        <v>0</v>
      </c>
      <c r="F64" s="38">
        <f>+'[1]SALES-MR'!E$11</f>
        <v>0</v>
      </c>
      <c r="G64" s="38">
        <f>+'[1]SALES-MR'!F$11</f>
        <v>0</v>
      </c>
      <c r="H64" s="38">
        <f>+'[1]SALES-MR'!G$11</f>
        <v>0</v>
      </c>
      <c r="I64" s="38">
        <f>+'[1]SALES-MR'!H$11</f>
        <v>0</v>
      </c>
      <c r="J64" s="38">
        <f>+'[1]SALES-MR'!I$11</f>
        <v>47662.9</v>
      </c>
      <c r="K64" s="38">
        <f>+'[1]SALES-MR'!J$11</f>
        <v>48363.7</v>
      </c>
      <c r="L64" s="38">
        <f>+'[1]SALES-MR'!K$11</f>
        <v>32247.87</v>
      </c>
      <c r="M64" s="38">
        <f>+'[1]SALES-MR'!L$11</f>
        <v>34195.69</v>
      </c>
      <c r="N64" s="38">
        <f>+'[1]SALES-MR'!M$11</f>
        <v>27095.65</v>
      </c>
      <c r="O64" s="38">
        <f>+'[1]SALES-MR'!N$11</f>
        <v>26152.41</v>
      </c>
      <c r="P64" s="38"/>
      <c r="Q64" s="41">
        <f>SUM(D64:O64)</f>
        <v>215718.22</v>
      </c>
    </row>
    <row r="65" spans="1:18">
      <c r="A65" s="48"/>
      <c r="C65" s="49" t="s">
        <v>44</v>
      </c>
      <c r="D65" s="44">
        <f>+'[1]SALES-MR'!C$12</f>
        <v>110855.12</v>
      </c>
      <c r="E65" s="44">
        <f>+'[1]SALES-MR'!D$12</f>
        <v>96681.11</v>
      </c>
      <c r="F65" s="44">
        <f>+'[1]SALES-MR'!E$12</f>
        <v>133900.24</v>
      </c>
      <c r="G65" s="44">
        <f>+'[1]SALES-MR'!F$12</f>
        <v>179745</v>
      </c>
      <c r="H65" s="44">
        <f>+'[1]SALES-MR'!G$12</f>
        <v>227375.3</v>
      </c>
      <c r="I65" s="44">
        <f>+'[1]SALES-MR'!H$12</f>
        <v>250178.89</v>
      </c>
      <c r="J65" s="44">
        <f>+'[1]SALES-MR'!I$12</f>
        <v>278634.40999999997</v>
      </c>
      <c r="K65" s="44">
        <f>+'[1]SALES-MR'!J$12</f>
        <v>284305.59999999998</v>
      </c>
      <c r="L65" s="44">
        <f>+'[1]SALES-MR'!K$12</f>
        <v>187124.26</v>
      </c>
      <c r="M65" s="44">
        <f>+'[1]SALES-MR'!L$12</f>
        <v>185111.43</v>
      </c>
      <c r="N65" s="44">
        <f>+'[1]SALES-MR'!M$12</f>
        <v>159526.39999999999</v>
      </c>
      <c r="O65" s="44">
        <f>+'[1]SALES-MR'!N$12</f>
        <v>150022.89000000001</v>
      </c>
      <c r="P65" s="44">
        <f>+'[1]SALES-MR'!O$12</f>
        <v>2243460.65</v>
      </c>
      <c r="Q65" s="54">
        <f t="shared" si="17"/>
        <v>2243460.65</v>
      </c>
    </row>
    <row r="66" spans="1:18">
      <c r="A66" s="48"/>
      <c r="D66" s="38">
        <f t="shared" ref="D66:Q66" si="18">SUM(D59:D65)</f>
        <v>318452.90000000002</v>
      </c>
      <c r="E66" s="38">
        <f t="shared" ref="E66" si="19">SUM(E59:E65)</f>
        <v>288479.27999999997</v>
      </c>
      <c r="F66" s="38">
        <f t="shared" ref="F66:O66" si="20">SUM(F59:F65)</f>
        <v>395195.11</v>
      </c>
      <c r="G66" s="38">
        <f t="shared" si="20"/>
        <v>489343.86</v>
      </c>
      <c r="H66" s="38">
        <f t="shared" si="20"/>
        <v>596458.54</v>
      </c>
      <c r="I66" s="38">
        <f t="shared" si="20"/>
        <v>656276.23</v>
      </c>
      <c r="J66" s="38">
        <f t="shared" si="20"/>
        <v>764552.71</v>
      </c>
      <c r="K66" s="38">
        <f t="shared" si="20"/>
        <v>778461.12</v>
      </c>
      <c r="L66" s="38">
        <f t="shared" si="20"/>
        <v>556262.11</v>
      </c>
      <c r="M66" s="38">
        <f t="shared" si="20"/>
        <v>553001.69999999995</v>
      </c>
      <c r="N66" s="38">
        <f t="shared" si="20"/>
        <v>489593.96000000008</v>
      </c>
      <c r="O66" s="38">
        <f t="shared" si="20"/>
        <v>440766.93</v>
      </c>
      <c r="P66" s="38">
        <f t="shared" si="18"/>
        <v>6111126.2300000004</v>
      </c>
      <c r="Q66" s="41">
        <f t="shared" si="18"/>
        <v>6326844.4500000011</v>
      </c>
      <c r="R66" s="37" t="s">
        <v>48</v>
      </c>
    </row>
    <row r="67" spans="1:18">
      <c r="A67" s="48"/>
      <c r="D67" s="38">
        <f>D66-D65</f>
        <v>207597.78000000003</v>
      </c>
      <c r="E67" s="38">
        <f>E66-E65</f>
        <v>191798.16999999998</v>
      </c>
      <c r="F67" s="38">
        <f>F66-F65</f>
        <v>261294.87</v>
      </c>
      <c r="G67" s="38">
        <f>G66-G65</f>
        <v>309598.86</v>
      </c>
      <c r="K67" s="38">
        <f>K66-K65</f>
        <v>494155.52000000002</v>
      </c>
      <c r="L67" s="38">
        <f>L66-L65</f>
        <v>369137.85</v>
      </c>
      <c r="M67" s="38">
        <f t="shared" ref="M67:O67" si="21">M66-M65</f>
        <v>367890.26999999996</v>
      </c>
      <c r="N67" s="38">
        <f t="shared" si="21"/>
        <v>330067.56000000006</v>
      </c>
      <c r="O67" s="38">
        <f t="shared" si="21"/>
        <v>290744.03999999998</v>
      </c>
      <c r="P67" s="38"/>
      <c r="Q67" s="41"/>
    </row>
    <row r="68" spans="1:18">
      <c r="A68" s="48">
        <v>1809</v>
      </c>
      <c r="B68" s="38" t="s">
        <v>22</v>
      </c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41"/>
    </row>
    <row r="69" spans="1:18">
      <c r="A69" s="48"/>
      <c r="C69" s="38" t="s">
        <v>49</v>
      </c>
      <c r="D69" s="38">
        <f>+'[1]SALES-VV'!C$6</f>
        <v>42049.14</v>
      </c>
      <c r="E69" s="38">
        <f>+'[1]SALES-VV'!D$6</f>
        <v>43550.53</v>
      </c>
      <c r="F69" s="38">
        <f>+'[1]SALES-VV'!E$6</f>
        <v>64336.63</v>
      </c>
      <c r="G69" s="38">
        <f>+'[1]SALES-VV'!F$6</f>
        <v>63033.53</v>
      </c>
      <c r="H69" s="38">
        <f>+'[1]SALES-VV'!G$6</f>
        <v>76816.33</v>
      </c>
      <c r="I69" s="38">
        <f>+'[1]SALES-VV'!H$6</f>
        <v>91093.440000000002</v>
      </c>
      <c r="J69" s="38">
        <f>+'[1]SALES-VV'!I$6</f>
        <v>98709.56</v>
      </c>
      <c r="K69" s="38">
        <f>+'[1]SALES-VV'!J$6</f>
        <v>94143.69</v>
      </c>
      <c r="L69" s="38">
        <f>+'[1]SALES-VV'!K$6</f>
        <v>72156.5</v>
      </c>
      <c r="M69" s="38">
        <f>+'[1]SALES-VV'!L$6</f>
        <v>67605.98</v>
      </c>
      <c r="N69" s="38">
        <f>+'[1]SALES-VV'!M$6</f>
        <v>63217.599999999999</v>
      </c>
      <c r="O69" s="38">
        <f>+'[1]SALES-VV'!N$6</f>
        <v>61416.46</v>
      </c>
      <c r="P69" s="38">
        <f>+'[1]SALES-VV'!O6</f>
        <v>838129.3899999999</v>
      </c>
      <c r="Q69" s="41">
        <f t="shared" ref="Q69:Q76" si="22">SUM(D69:O69)</f>
        <v>838129.3899999999</v>
      </c>
    </row>
    <row r="70" spans="1:18">
      <c r="A70" s="48"/>
      <c r="C70" s="38" t="s">
        <v>51</v>
      </c>
      <c r="D70" s="38">
        <f>+'[1]SALES-VV'!C$7</f>
        <v>14356.75</v>
      </c>
      <c r="E70" s="38">
        <f>+'[1]SALES-VV'!D$7</f>
        <v>14655.31</v>
      </c>
      <c r="F70" s="38">
        <f>+'[1]SALES-VV'!E$7</f>
        <v>21503.15</v>
      </c>
      <c r="G70" s="38">
        <f>+'[1]SALES-VV'!F$7</f>
        <v>20424.46</v>
      </c>
      <c r="H70" s="38">
        <f>+'[1]SALES-VV'!G$7</f>
        <v>13377.68</v>
      </c>
      <c r="I70" s="38">
        <f>+'[1]SALES-VV'!H$7</f>
        <v>0</v>
      </c>
      <c r="J70" s="38">
        <f>+'[1]SALES-VV'!I$7</f>
        <v>0</v>
      </c>
      <c r="K70" s="38">
        <f>+'[1]SALES-VV'!J$7</f>
        <v>0</v>
      </c>
      <c r="L70" s="38">
        <f>+'[1]SALES-VV'!K$7</f>
        <v>0</v>
      </c>
      <c r="M70" s="38">
        <f>+'[1]SALES-VV'!L$7</f>
        <v>0</v>
      </c>
      <c r="N70" s="38">
        <f>+'[1]SALES-VV'!M$7</f>
        <v>0</v>
      </c>
      <c r="O70" s="38">
        <f>+'[1]SALES-VV'!N$7</f>
        <v>0</v>
      </c>
      <c r="P70" s="38">
        <f>+'[1]SALES-VV'!O7</f>
        <v>84317.35</v>
      </c>
      <c r="Q70" s="41">
        <f t="shared" si="22"/>
        <v>84317.35</v>
      </c>
    </row>
    <row r="71" spans="1:18">
      <c r="A71" s="48"/>
      <c r="C71" s="38" t="s">
        <v>40</v>
      </c>
      <c r="D71" s="38">
        <f>+'[1]SALES-VV'!C$8</f>
        <v>50583.56</v>
      </c>
      <c r="E71" s="38">
        <f>+'[1]SALES-VV'!D$8</f>
        <v>47612.959999999999</v>
      </c>
      <c r="F71" s="38">
        <f>+'[1]SALES-VV'!E$8</f>
        <v>65859.72</v>
      </c>
      <c r="G71" s="38">
        <f>+'[1]SALES-VV'!F$8</f>
        <v>68449.429999999993</v>
      </c>
      <c r="H71" s="38">
        <f>+'[1]SALES-VV'!G$8</f>
        <v>81454.61</v>
      </c>
      <c r="I71" s="38">
        <f>+'[1]SALES-VV'!H$8</f>
        <v>94837.93</v>
      </c>
      <c r="J71" s="38">
        <f>+'[1]SALES-VV'!I$8</f>
        <v>107271.93</v>
      </c>
      <c r="K71" s="38">
        <f>+'[1]SALES-VV'!J$8</f>
        <v>104183.19</v>
      </c>
      <c r="L71" s="38">
        <f>+'[1]SALES-VV'!K$8</f>
        <v>72801.289999999994</v>
      </c>
      <c r="M71" s="38">
        <f>+'[1]SALES-VV'!L$8</f>
        <v>70390.559999999998</v>
      </c>
      <c r="N71" s="38">
        <f>+'[1]SALES-VV'!M$8</f>
        <v>70070.63</v>
      </c>
      <c r="O71" s="38">
        <f>+'[1]SALES-VV'!N$8</f>
        <v>71826.740000000005</v>
      </c>
      <c r="P71" s="38">
        <f>+'[1]SALES-VV'!O8</f>
        <v>905342.54999999993</v>
      </c>
      <c r="Q71" s="41">
        <f t="shared" si="22"/>
        <v>905342.54999999993</v>
      </c>
    </row>
    <row r="72" spans="1:18">
      <c r="A72" s="48"/>
      <c r="C72" s="38" t="s">
        <v>42</v>
      </c>
      <c r="D72" s="38">
        <f>+'[1]SALES-VV'!C$9</f>
        <v>67593.22</v>
      </c>
      <c r="E72" s="38">
        <f>+'[1]SALES-VV'!D$9</f>
        <v>60124.24</v>
      </c>
      <c r="F72" s="38">
        <f>+'[1]SALES-VV'!E$9</f>
        <v>86657.84</v>
      </c>
      <c r="G72" s="38">
        <f>+'[1]SALES-VV'!F$9</f>
        <v>86928.83</v>
      </c>
      <c r="H72" s="38">
        <f>+'[1]SALES-VV'!G$9</f>
        <v>104392.4</v>
      </c>
      <c r="I72" s="38">
        <f>+'[1]SALES-VV'!H$9</f>
        <v>117524.07</v>
      </c>
      <c r="J72" s="38">
        <f>+'[1]SALES-VV'!I$9</f>
        <v>124845.6</v>
      </c>
      <c r="K72" s="38">
        <f>+'[1]SALES-VV'!J$9</f>
        <v>121718.25</v>
      </c>
      <c r="L72" s="38">
        <f>+'[1]SALES-VV'!K$9</f>
        <v>95939.93</v>
      </c>
      <c r="M72" s="38">
        <f>+'[1]SALES-VV'!L$9</f>
        <v>91948.33</v>
      </c>
      <c r="N72" s="38">
        <f>+'[1]SALES-VV'!M$9</f>
        <v>92161.37</v>
      </c>
      <c r="O72" s="38">
        <f>+'[1]SALES-VV'!N$9</f>
        <v>93964.479999999996</v>
      </c>
      <c r="P72" s="38">
        <f>+'[1]SALES-VV'!O9</f>
        <v>1143798.56</v>
      </c>
      <c r="Q72" s="41">
        <f t="shared" si="22"/>
        <v>1143798.56</v>
      </c>
    </row>
    <row r="73" spans="1:18">
      <c r="A73" s="48"/>
      <c r="C73" s="38" t="s">
        <v>59</v>
      </c>
      <c r="D73" s="38">
        <f>+'[1]SALES-VV'!C$10</f>
        <v>0</v>
      </c>
      <c r="E73" s="38">
        <f>+'[1]SALES-VV'!D$10</f>
        <v>0</v>
      </c>
      <c r="F73" s="38">
        <f>+'[1]SALES-VV'!E$10</f>
        <v>0</v>
      </c>
      <c r="G73" s="38">
        <f>+'[1]SALES-VV'!F$10</f>
        <v>0</v>
      </c>
      <c r="H73" s="38">
        <f>+'[1]SALES-VV'!G$10</f>
        <v>0</v>
      </c>
      <c r="I73" s="38">
        <f>+'[1]SALES-VV'!H$10</f>
        <v>0</v>
      </c>
      <c r="J73" s="38">
        <f>+'[1]SALES-VV'!I$10</f>
        <v>0</v>
      </c>
      <c r="K73" s="38">
        <f>+'[1]SALES-VV'!J$10</f>
        <v>0</v>
      </c>
      <c r="L73" s="38">
        <f>+'[1]SALES-VV'!K$10</f>
        <v>0</v>
      </c>
      <c r="M73" s="38">
        <f>+'[1]SALES-VV'!L$10</f>
        <v>0</v>
      </c>
      <c r="N73" s="38">
        <f>+'[1]SALES-VV'!M$10</f>
        <v>0</v>
      </c>
      <c r="O73" s="38">
        <f>+'[1]SALES-VV'!N$10</f>
        <v>0</v>
      </c>
      <c r="P73" s="38">
        <f>+'[1]SALES-VV'!O10</f>
        <v>0</v>
      </c>
      <c r="Q73" s="41">
        <f>SUM(D73:O73)</f>
        <v>0</v>
      </c>
    </row>
    <row r="74" spans="1:18">
      <c r="A74" s="48"/>
      <c r="C74" s="38" t="s">
        <v>69</v>
      </c>
      <c r="D74" s="38">
        <f>+'[1]SALES-VV'!C$11</f>
        <v>4257.41</v>
      </c>
      <c r="E74" s="38">
        <f>+'[1]SALES-VV'!D$11</f>
        <v>3910.39</v>
      </c>
      <c r="F74" s="38">
        <f>+'[1]SALES-VV'!E$11</f>
        <v>3987.14</v>
      </c>
      <c r="G74" s="38">
        <f>+'[1]SALES-VV'!F$11</f>
        <v>4462.01</v>
      </c>
      <c r="H74" s="38">
        <f>+'[1]SALES-VV'!G$11</f>
        <v>6013.24</v>
      </c>
      <c r="I74" s="38">
        <f>+'[1]SALES-VV'!H$11</f>
        <v>8584.77</v>
      </c>
      <c r="J74" s="38">
        <f>+'[1]SALES-VV'!I$11</f>
        <v>9223.2999999999993</v>
      </c>
      <c r="K74" s="38">
        <f>+'[1]SALES-VV'!J$11</f>
        <v>7888.47</v>
      </c>
      <c r="L74" s="38">
        <f>+'[1]SALES-VV'!K$11</f>
        <v>4874.45</v>
      </c>
      <c r="M74" s="38">
        <f>+'[1]SALES-VV'!L$11</f>
        <v>4988.03</v>
      </c>
      <c r="N74" s="38">
        <f>+'[1]SALES-VV'!M$11</f>
        <v>5092.2700000000004</v>
      </c>
      <c r="O74" s="38">
        <f>+'[1]SALES-VV'!N$11</f>
        <v>4693.3900000000003</v>
      </c>
      <c r="P74" s="38"/>
      <c r="Q74" s="41">
        <f>SUM(D74:O74)</f>
        <v>67974.87</v>
      </c>
    </row>
    <row r="75" spans="1:18">
      <c r="A75" s="48"/>
      <c r="C75" s="1" t="s">
        <v>71</v>
      </c>
      <c r="D75" s="38">
        <f>+'[1]SALES-VV'!C$12</f>
        <v>0</v>
      </c>
      <c r="E75" s="38">
        <f>+'[1]SALES-VV'!D$12</f>
        <v>0</v>
      </c>
      <c r="F75" s="38">
        <f>+'[1]SALES-VV'!E$12</f>
        <v>0</v>
      </c>
      <c r="G75" s="38">
        <f>+'[1]SALES-VV'!F$12</f>
        <v>0</v>
      </c>
      <c r="H75" s="38">
        <f>+'[1]SALES-VV'!G$12</f>
        <v>0</v>
      </c>
      <c r="I75" s="38">
        <f>+'[1]SALES-VV'!H$12</f>
        <v>0</v>
      </c>
      <c r="J75" s="38">
        <f>+'[1]SALES-VV'!I$12</f>
        <v>36167.56</v>
      </c>
      <c r="K75" s="38">
        <f>+'[1]SALES-VV'!J$12</f>
        <v>29237.439999999999</v>
      </c>
      <c r="L75" s="38">
        <f>+'[1]SALES-VV'!K$12</f>
        <v>20351.18</v>
      </c>
      <c r="M75" s="38">
        <f>+'[1]SALES-VV'!L$12</f>
        <v>20309.419999999998</v>
      </c>
      <c r="N75" s="38">
        <f>+'[1]SALES-VV'!M$12</f>
        <v>19893.5</v>
      </c>
      <c r="O75" s="38">
        <f>+'[1]SALES-VV'!N$12</f>
        <v>18873.580000000002</v>
      </c>
      <c r="P75" s="38"/>
      <c r="Q75" s="41">
        <f>SUM(D75:O75)</f>
        <v>144832.68</v>
      </c>
    </row>
    <row r="76" spans="1:18">
      <c r="A76" s="48"/>
      <c r="C76" s="38" t="s">
        <v>44</v>
      </c>
      <c r="D76" s="44">
        <f>+'[1]SALES-VV'!C$13</f>
        <v>108834.91</v>
      </c>
      <c r="E76" s="44">
        <f>+'[1]SALES-VV'!D$13</f>
        <v>97828.45</v>
      </c>
      <c r="F76" s="44">
        <f>+'[1]SALES-VV'!E$13</f>
        <v>149225.16</v>
      </c>
      <c r="G76" s="44">
        <f>+'[1]SALES-VV'!F$13</f>
        <v>157231.69</v>
      </c>
      <c r="H76" s="44">
        <f>+'[1]SALES-VV'!G$13</f>
        <v>202945.25</v>
      </c>
      <c r="I76" s="44">
        <f>+'[1]SALES-VV'!H$13</f>
        <v>235099.01</v>
      </c>
      <c r="J76" s="44">
        <f>+'[1]SALES-VV'!I$13</f>
        <v>264224.33</v>
      </c>
      <c r="K76" s="44">
        <f>+'[1]SALES-VV'!J$13</f>
        <v>250037.25</v>
      </c>
      <c r="L76" s="44">
        <f>+'[1]SALES-VV'!K$13</f>
        <v>295370.25</v>
      </c>
      <c r="M76" s="44">
        <f>+'[1]SALES-VV'!L$13</f>
        <v>159686.32</v>
      </c>
      <c r="N76" s="44">
        <f>+'[1]SALES-VV'!M$13</f>
        <v>158523.51</v>
      </c>
      <c r="O76" s="44">
        <f>+'[1]SALES-VV'!N$13</f>
        <v>168601.65</v>
      </c>
      <c r="P76" s="44">
        <f>+'[1]SALES-VV'!O12</f>
        <v>144832.68</v>
      </c>
      <c r="Q76" s="54">
        <f t="shared" si="22"/>
        <v>2247607.7800000003</v>
      </c>
    </row>
    <row r="77" spans="1:18">
      <c r="A77" s="48"/>
      <c r="D77" s="38">
        <f t="shared" ref="D77:Q77" si="23">SUM(D69:D76)</f>
        <v>287674.99</v>
      </c>
      <c r="E77" s="38">
        <f t="shared" ref="E77" si="24">SUM(E69:E76)</f>
        <v>267681.88</v>
      </c>
      <c r="F77" s="38">
        <f t="shared" ref="F77:O77" si="25">SUM(F69:F76)</f>
        <v>391569.64</v>
      </c>
      <c r="G77" s="38">
        <f t="shared" si="25"/>
        <v>400529.95</v>
      </c>
      <c r="H77" s="38">
        <f t="shared" si="25"/>
        <v>484999.51</v>
      </c>
      <c r="I77" s="38">
        <f t="shared" si="25"/>
        <v>547139.22</v>
      </c>
      <c r="J77" s="38">
        <f t="shared" si="25"/>
        <v>640442.28</v>
      </c>
      <c r="K77" s="38">
        <f t="shared" si="25"/>
        <v>607208.29</v>
      </c>
      <c r="L77" s="38">
        <f t="shared" si="25"/>
        <v>561493.6</v>
      </c>
      <c r="M77" s="38">
        <f t="shared" si="25"/>
        <v>414928.64000000001</v>
      </c>
      <c r="N77" s="38">
        <f t="shared" si="25"/>
        <v>408958.88</v>
      </c>
      <c r="O77" s="38">
        <f t="shared" si="25"/>
        <v>419376.30000000005</v>
      </c>
      <c r="P77" s="38">
        <f t="shared" si="23"/>
        <v>3116420.53</v>
      </c>
      <c r="Q77" s="41">
        <f t="shared" si="23"/>
        <v>5432003.1799999997</v>
      </c>
      <c r="R77" s="37" t="s">
        <v>48</v>
      </c>
    </row>
    <row r="78" spans="1:18">
      <c r="A78" s="48"/>
      <c r="D78" s="52">
        <f>D77-D76</f>
        <v>178840.08</v>
      </c>
      <c r="E78" s="52">
        <f>E77-E76</f>
        <v>169853.43</v>
      </c>
      <c r="F78" s="52">
        <f>F77-F76</f>
        <v>242344.48</v>
      </c>
      <c r="G78" s="52">
        <f>G77-G76</f>
        <v>243298.26</v>
      </c>
      <c r="H78" s="52"/>
      <c r="I78" s="52"/>
      <c r="J78" s="52"/>
      <c r="K78" s="52">
        <f>K77-K76</f>
        <v>357171.04000000004</v>
      </c>
      <c r="L78" s="52">
        <f>L77-L76</f>
        <v>266123.34999999998</v>
      </c>
      <c r="M78" s="52">
        <f t="shared" ref="M78:O78" si="26">M77-M76</f>
        <v>255242.32</v>
      </c>
      <c r="N78" s="52">
        <f t="shared" si="26"/>
        <v>250435.37</v>
      </c>
      <c r="O78" s="52">
        <f t="shared" si="26"/>
        <v>250774.65000000005</v>
      </c>
      <c r="P78" s="52"/>
      <c r="Q78" s="41"/>
    </row>
    <row r="79" spans="1:18">
      <c r="A79" s="48"/>
      <c r="P79" s="38"/>
      <c r="Q79" s="41"/>
    </row>
    <row r="80" spans="1:18">
      <c r="A80" s="48">
        <v>1810</v>
      </c>
      <c r="B80" s="38" t="s">
        <v>23</v>
      </c>
      <c r="P80" s="38"/>
      <c r="Q80" s="41"/>
    </row>
    <row r="81" spans="1:18">
      <c r="A81" s="48"/>
      <c r="C81" s="38" t="s">
        <v>40</v>
      </c>
      <c r="D81" s="38">
        <f>+'[1]SALES-GL'!C$6</f>
        <v>35244.69</v>
      </c>
      <c r="E81" s="38">
        <f>+'[1]SALES-GL'!D$6</f>
        <v>32170.44</v>
      </c>
      <c r="F81" s="38">
        <f>+'[1]SALES-GL'!E$6</f>
        <v>45285.74</v>
      </c>
      <c r="G81" s="38">
        <f>+'[1]SALES-GL'!F$6</f>
        <v>38724</v>
      </c>
      <c r="H81" s="38">
        <f>+'[1]SALES-GL'!G$6</f>
        <v>44452.88</v>
      </c>
      <c r="I81" s="38">
        <f>+'[1]SALES-GL'!H$6</f>
        <v>49862.03</v>
      </c>
      <c r="J81" s="38">
        <f>+'[1]SALES-GL'!I$6</f>
        <v>60909.23</v>
      </c>
      <c r="K81" s="38">
        <f>+'[1]SALES-GL'!J$6</f>
        <v>49696.42</v>
      </c>
      <c r="L81" s="38">
        <f>+'[1]SALES-GL'!K$6</f>
        <v>32167.26</v>
      </c>
      <c r="M81" s="38">
        <f>+'[1]SALES-GL'!L$6</f>
        <v>35023.449999999997</v>
      </c>
      <c r="N81" s="38">
        <f>+'[1]SALES-GL'!M$6</f>
        <v>38891.9</v>
      </c>
      <c r="O81" s="38">
        <f>+'[1]SALES-GL'!N$6</f>
        <v>54721.66</v>
      </c>
      <c r="P81" s="38">
        <f>+'[1]SALES-GL'!O$6</f>
        <v>517149.70000000007</v>
      </c>
      <c r="Q81" s="41">
        <f>SUM(D81:O81)</f>
        <v>517149.70000000007</v>
      </c>
    </row>
    <row r="82" spans="1:18">
      <c r="A82" s="48"/>
      <c r="C82" s="38" t="s">
        <v>43</v>
      </c>
      <c r="D82" s="38">
        <f>+'[1]SALES-GL'!C$7</f>
        <v>9783.1299999999992</v>
      </c>
      <c r="E82" s="38">
        <f>+'[1]SALES-GL'!D$7</f>
        <v>9504.82</v>
      </c>
      <c r="F82" s="38">
        <f>+'[1]SALES-GL'!E$7</f>
        <v>13052.93</v>
      </c>
      <c r="G82" s="38">
        <f>+'[1]SALES-GL'!F$7</f>
        <v>11834</v>
      </c>
      <c r="H82" s="38">
        <f>+'[1]SALES-GL'!G$7</f>
        <v>13193.06</v>
      </c>
      <c r="I82" s="38">
        <f>+'[1]SALES-GL'!H$7</f>
        <v>16578.009999999998</v>
      </c>
      <c r="J82" s="38">
        <f>+'[1]SALES-GL'!I$7</f>
        <v>21829.58</v>
      </c>
      <c r="K82" s="38">
        <f>+'[1]SALES-GL'!J$7</f>
        <v>17866.59</v>
      </c>
      <c r="L82" s="38">
        <f>+'[1]SALES-GL'!K$7</f>
        <v>10725.24</v>
      </c>
      <c r="M82" s="38">
        <f>+'[1]SALES-GL'!L$7</f>
        <v>10710.41</v>
      </c>
      <c r="N82" s="38">
        <f>+'[1]SALES-GL'!M$7</f>
        <v>10753.86</v>
      </c>
      <c r="O82" s="38">
        <f>+'[1]SALES-GL'!N$7</f>
        <v>15860.35</v>
      </c>
      <c r="P82" s="38">
        <f>+'[1]SALES-GL'!O$7</f>
        <v>161691.98000000001</v>
      </c>
      <c r="Q82" s="41">
        <f>SUM(D82:O82)</f>
        <v>161691.98000000001</v>
      </c>
    </row>
    <row r="83" spans="1:18">
      <c r="A83" s="48"/>
      <c r="C83" s="38" t="s">
        <v>53</v>
      </c>
      <c r="D83" s="38">
        <f>+'[1]SALES-GL'!C$8</f>
        <v>21200.23</v>
      </c>
      <c r="E83" s="38">
        <f>+'[1]SALES-GL'!D$8</f>
        <v>19465.52</v>
      </c>
      <c r="F83" s="38">
        <f>+'[1]SALES-GL'!E$8</f>
        <v>26326.87</v>
      </c>
      <c r="G83" s="38">
        <f>+'[1]SALES-GL'!F$8</f>
        <v>23550.62</v>
      </c>
      <c r="H83" s="38">
        <f>+'[1]SALES-GL'!G$8</f>
        <v>24129.49</v>
      </c>
      <c r="I83" s="38">
        <f>+'[1]SALES-GL'!H$8</f>
        <v>28185.81</v>
      </c>
      <c r="J83" s="38">
        <f>+'[1]SALES-GL'!I$8</f>
        <v>36662.550000000003</v>
      </c>
      <c r="K83" s="38">
        <f>+'[1]SALES-GL'!J$8</f>
        <v>30147.67</v>
      </c>
      <c r="L83" s="38">
        <f>+'[1]SALES-GL'!K$8</f>
        <v>18968.189999999999</v>
      </c>
      <c r="M83" s="38">
        <f>+'[1]SALES-GL'!L$8</f>
        <v>19365.12</v>
      </c>
      <c r="N83" s="38">
        <f>+'[1]SALES-GL'!M$8</f>
        <v>16929.32</v>
      </c>
      <c r="O83" s="38">
        <f>+'[1]SALES-GL'!N$8</f>
        <v>24214.63</v>
      </c>
      <c r="P83" s="38">
        <f>+'[1]SALES-GL'!O$8</f>
        <v>289146.02</v>
      </c>
      <c r="Q83" s="41">
        <f>SUM(D83:O83)</f>
        <v>289146.02</v>
      </c>
    </row>
    <row r="84" spans="1:18">
      <c r="A84" s="48"/>
      <c r="C84" s="38" t="s">
        <v>42</v>
      </c>
      <c r="D84" s="38">
        <f>+'[1]SALES-GL'!C$9</f>
        <v>52724.79</v>
      </c>
      <c r="E84" s="38">
        <f>+'[1]SALES-GL'!D$9</f>
        <v>46442.28</v>
      </c>
      <c r="F84" s="38">
        <f>+'[1]SALES-GL'!E$9</f>
        <v>59209.84</v>
      </c>
      <c r="G84" s="38">
        <f>+'[1]SALES-GL'!F$9</f>
        <v>57452.63</v>
      </c>
      <c r="H84" s="38">
        <f>+'[1]SALES-GL'!G$9</f>
        <v>58985.16</v>
      </c>
      <c r="I84" s="38">
        <f>+'[1]SALES-GL'!H$9</f>
        <v>69878.789999999994</v>
      </c>
      <c r="J84" s="38">
        <f>+'[1]SALES-GL'!I$9</f>
        <v>87366.02</v>
      </c>
      <c r="K84" s="38">
        <f>+'[1]SALES-GL'!J$9</f>
        <v>69136.83</v>
      </c>
      <c r="L84" s="38">
        <f>+'[1]SALES-GL'!K$9</f>
        <v>49941.65</v>
      </c>
      <c r="M84" s="38">
        <f>+'[1]SALES-GL'!L$9</f>
        <v>52851.62</v>
      </c>
      <c r="N84" s="38">
        <f>+'[1]SALES-GL'!M$9</f>
        <v>54660.95</v>
      </c>
      <c r="O84" s="38">
        <f>+'[1]SALES-GL'!N$9</f>
        <v>74381.91</v>
      </c>
      <c r="P84" s="38">
        <f>+'[1]SALES-GL'!O$9</f>
        <v>733032.47</v>
      </c>
      <c r="Q84" s="41">
        <f>SUM(D84:O84)</f>
        <v>733032.47</v>
      </c>
    </row>
    <row r="85" spans="1:18">
      <c r="A85" s="48"/>
      <c r="C85" s="38" t="s">
        <v>44</v>
      </c>
      <c r="D85" s="44">
        <f>+'[1]SALES-GL'!C$10</f>
        <v>85976.68</v>
      </c>
      <c r="E85" s="44">
        <f>+'[1]SALES-GL'!D$10</f>
        <v>67451.73</v>
      </c>
      <c r="F85" s="44">
        <f>+'[1]SALES-GL'!E$10</f>
        <v>104152.28</v>
      </c>
      <c r="G85" s="44">
        <f>+'[1]SALES-GL'!F$10</f>
        <v>103244.33</v>
      </c>
      <c r="H85" s="44">
        <f>+'[1]SALES-GL'!G$10</f>
        <v>106284.05</v>
      </c>
      <c r="I85" s="44">
        <f>+'[1]SALES-GL'!H$10</f>
        <v>115803.39</v>
      </c>
      <c r="J85" s="44">
        <f>+'[1]SALES-GL'!I$10</f>
        <v>149557.76999999999</v>
      </c>
      <c r="K85" s="44">
        <f>+'[1]SALES-GL'!J$10</f>
        <v>123838.55</v>
      </c>
      <c r="L85" s="44">
        <f>+'[1]SALES-GL'!K$10</f>
        <v>78215.25</v>
      </c>
      <c r="M85" s="44">
        <f>+'[1]SALES-GL'!L$10</f>
        <v>98913.69</v>
      </c>
      <c r="N85" s="44">
        <f>+'[1]SALES-GL'!M$10</f>
        <v>84629.58</v>
      </c>
      <c r="O85" s="44">
        <f>+'[1]SALES-GL'!N$10</f>
        <v>120249.85</v>
      </c>
      <c r="P85" s="44">
        <f>+'[1]SALES-GL'!O$10</f>
        <v>1238317.1500000001</v>
      </c>
      <c r="Q85" s="54">
        <f>SUM(D85:O85)</f>
        <v>1238317.1500000001</v>
      </c>
    </row>
    <row r="86" spans="1:18">
      <c r="A86" s="48"/>
      <c r="D86" s="38">
        <f t="shared" ref="D86:Q86" si="27">SUM(D81:D85)</f>
        <v>204929.52</v>
      </c>
      <c r="E86" s="38">
        <f t="shared" ref="E86" si="28">SUM(E81:E85)</f>
        <v>175034.78999999998</v>
      </c>
      <c r="F86" s="38">
        <f t="shared" ref="F86:O86" si="29">SUM(F81:F85)</f>
        <v>248027.66</v>
      </c>
      <c r="G86" s="38">
        <f t="shared" si="29"/>
        <v>234805.58000000002</v>
      </c>
      <c r="H86" s="38">
        <f t="shared" si="29"/>
        <v>247044.64</v>
      </c>
      <c r="I86" s="38">
        <f t="shared" si="29"/>
        <v>280308.02999999997</v>
      </c>
      <c r="J86" s="38">
        <f t="shared" si="29"/>
        <v>356325.15</v>
      </c>
      <c r="K86" s="38">
        <f t="shared" si="29"/>
        <v>290686.06</v>
      </c>
      <c r="L86" s="38">
        <f t="shared" si="29"/>
        <v>190017.59</v>
      </c>
      <c r="M86" s="38">
        <f t="shared" si="29"/>
        <v>216864.29</v>
      </c>
      <c r="N86" s="38">
        <f t="shared" si="29"/>
        <v>205865.61</v>
      </c>
      <c r="O86" s="38">
        <f t="shared" si="29"/>
        <v>289428.40000000002</v>
      </c>
      <c r="P86" s="38">
        <f t="shared" si="27"/>
        <v>2939337.3200000003</v>
      </c>
      <c r="Q86" s="41">
        <f t="shared" si="27"/>
        <v>2939337.3200000003</v>
      </c>
      <c r="R86" s="37" t="s">
        <v>48</v>
      </c>
    </row>
    <row r="87" spans="1:18">
      <c r="A87" s="48"/>
      <c r="D87" s="38">
        <f>D86-D85</f>
        <v>118952.84</v>
      </c>
      <c r="E87" s="38">
        <f>E86-E85</f>
        <v>107583.05999999998</v>
      </c>
      <c r="F87" s="38">
        <f>F86-F85</f>
        <v>143875.38</v>
      </c>
      <c r="G87" s="38">
        <f>G86-G85</f>
        <v>131561.25</v>
      </c>
      <c r="K87" s="38">
        <f>K86-K85</f>
        <v>166847.51</v>
      </c>
      <c r="L87" s="38">
        <f>L86-L85</f>
        <v>111802.34</v>
      </c>
      <c r="M87" s="38">
        <f t="shared" ref="M87:O87" si="30">M86-M85</f>
        <v>117950.6</v>
      </c>
      <c r="N87" s="38">
        <f t="shared" si="30"/>
        <v>121236.02999999998</v>
      </c>
      <c r="O87" s="38">
        <f t="shared" si="30"/>
        <v>169178.55000000002</v>
      </c>
      <c r="P87" s="38"/>
      <c r="Q87" s="41"/>
    </row>
    <row r="88" spans="1:18">
      <c r="A88" s="48">
        <v>1811</v>
      </c>
      <c r="B88" s="38" t="s">
        <v>24</v>
      </c>
      <c r="P88" s="38"/>
      <c r="Q88" s="41"/>
    </row>
    <row r="89" spans="1:18">
      <c r="A89" s="48"/>
      <c r="C89" s="38" t="s">
        <v>40</v>
      </c>
      <c r="D89" s="38">
        <f>+'[1]SALES-TP'!C$6</f>
        <v>32149.79</v>
      </c>
      <c r="E89" s="38">
        <f>+'[1]SALES-TP'!D$6</f>
        <v>29255.85</v>
      </c>
      <c r="F89" s="38">
        <f>+'[1]SALES-TP'!E$6</f>
        <v>40772.230000000003</v>
      </c>
      <c r="G89" s="38">
        <f>+'[1]SALES-TP'!F$6</f>
        <v>43602.86</v>
      </c>
      <c r="H89" s="38">
        <f>+'[1]SALES-TP'!G$6</f>
        <v>54030.67</v>
      </c>
      <c r="I89" s="38">
        <f>+'[1]SALES-TP'!H$6</f>
        <v>65202.35</v>
      </c>
      <c r="J89" s="38">
        <f>+'[1]SALES-TP'!I$6</f>
        <v>68796.210000000006</v>
      </c>
      <c r="K89" s="38">
        <f>+'[1]SALES-TP'!J$6</f>
        <v>64000.39</v>
      </c>
      <c r="L89" s="38">
        <f>+'[1]SALES-TP'!K$6</f>
        <v>47218.79</v>
      </c>
      <c r="M89" s="38">
        <f>+'[1]SALES-TP'!L$6</f>
        <v>49946.15</v>
      </c>
      <c r="N89" s="38">
        <f>+'[1]SALES-TP'!M$6</f>
        <v>48206.45</v>
      </c>
      <c r="O89" s="38">
        <f>+'[1]SALES-TP'!N$6</f>
        <v>50317.91</v>
      </c>
      <c r="P89" s="38">
        <f>+'[1]SALES-TP'!O$6</f>
        <v>593499.65</v>
      </c>
      <c r="Q89" s="41">
        <f>SUM(D89:O89)</f>
        <v>593499.65</v>
      </c>
    </row>
    <row r="90" spans="1:18">
      <c r="A90" s="48"/>
      <c r="C90" s="38" t="s">
        <v>43</v>
      </c>
      <c r="D90" s="38">
        <f>+'[1]SALES-TP'!C$7</f>
        <v>6746.46</v>
      </c>
      <c r="E90" s="38">
        <f>+'[1]SALES-TP'!D$7</f>
        <v>7680.85</v>
      </c>
      <c r="F90" s="38">
        <f>+'[1]SALES-TP'!E$7</f>
        <v>11162.06</v>
      </c>
      <c r="G90" s="38">
        <f>+'[1]SALES-TP'!F$7</f>
        <v>11320.61</v>
      </c>
      <c r="H90" s="38">
        <f>+'[1]SALES-TP'!G$7</f>
        <v>13734.64</v>
      </c>
      <c r="I90" s="38">
        <f>+'[1]SALES-TP'!H$7</f>
        <v>19097.97</v>
      </c>
      <c r="J90" s="38">
        <f>+'[1]SALES-TP'!I$7</f>
        <v>18329.900000000001</v>
      </c>
      <c r="K90" s="38">
        <f>+'[1]SALES-TP'!J$7</f>
        <v>15358.23</v>
      </c>
      <c r="L90" s="38">
        <f>+'[1]SALES-TP'!K$7</f>
        <v>10485.17</v>
      </c>
      <c r="M90" s="38">
        <f>+'[1]SALES-TP'!L$7</f>
        <v>10861.45</v>
      </c>
      <c r="N90" s="38">
        <f>+'[1]SALES-TP'!M$7</f>
        <v>10710.67</v>
      </c>
      <c r="O90" s="38">
        <f>+'[1]SALES-TP'!N$7</f>
        <v>11037.85</v>
      </c>
      <c r="P90" s="38">
        <f>+'[1]SALES-TP'!O$7</f>
        <v>146525.85999999999</v>
      </c>
      <c r="Q90" s="41">
        <f>SUM(D90:O90)</f>
        <v>146525.85999999999</v>
      </c>
    </row>
    <row r="91" spans="1:18">
      <c r="A91" s="48"/>
      <c r="C91" s="38" t="s">
        <v>53</v>
      </c>
      <c r="D91" s="38">
        <f>+'[1]SALES-TP'!C$8</f>
        <v>15507.21</v>
      </c>
      <c r="E91" s="38">
        <f>+'[1]SALES-TP'!D$8</f>
        <v>15049.8</v>
      </c>
      <c r="F91" s="38">
        <f>+'[1]SALES-TP'!E$8</f>
        <v>20885.810000000001</v>
      </c>
      <c r="G91" s="38">
        <f>+'[1]SALES-TP'!F$8</f>
        <v>21832.59</v>
      </c>
      <c r="H91" s="38">
        <f>+'[1]SALES-TP'!G$8</f>
        <v>27308.73</v>
      </c>
      <c r="I91" s="38">
        <f>+'[1]SALES-TP'!H$8</f>
        <v>36339.24</v>
      </c>
      <c r="J91" s="38">
        <f>+'[1]SALES-TP'!I$8</f>
        <v>35188.51</v>
      </c>
      <c r="K91" s="38">
        <f>+'[1]SALES-TP'!J$8</f>
        <v>30388.61</v>
      </c>
      <c r="L91" s="38">
        <f>+'[1]SALES-TP'!K$8</f>
        <v>20265.68</v>
      </c>
      <c r="M91" s="38">
        <f>+'[1]SALES-TP'!L$8</f>
        <v>20391.650000000001</v>
      </c>
      <c r="N91" s="38">
        <f>+'[1]SALES-TP'!M$8</f>
        <v>19218.810000000001</v>
      </c>
      <c r="O91" s="38">
        <f>+'[1]SALES-TP'!N$8</f>
        <v>18994.150000000001</v>
      </c>
      <c r="P91" s="38">
        <f>+'[1]SALES-TP'!O$8</f>
        <v>281370.79000000004</v>
      </c>
      <c r="Q91" s="41">
        <f>SUM(D91:O91)</f>
        <v>281370.79000000004</v>
      </c>
    </row>
    <row r="92" spans="1:18">
      <c r="A92" s="48"/>
      <c r="C92" s="38" t="s">
        <v>42</v>
      </c>
      <c r="D92" s="38">
        <f>+'[1]SALES-TP'!C$9</f>
        <v>41377.279999999999</v>
      </c>
      <c r="E92" s="38">
        <f>+'[1]SALES-TP'!D$9</f>
        <v>39080.65</v>
      </c>
      <c r="F92" s="38">
        <f>+'[1]SALES-TP'!E$9</f>
        <v>55192.49</v>
      </c>
      <c r="G92" s="38">
        <f>+'[1]SALES-TP'!F$9</f>
        <v>59481.32</v>
      </c>
      <c r="H92" s="38">
        <f>+'[1]SALES-TP'!G$9</f>
        <v>69239.03</v>
      </c>
      <c r="I92" s="38">
        <f>+'[1]SALES-TP'!H$9</f>
        <v>85519.51</v>
      </c>
      <c r="J92" s="38">
        <f>+'[1]SALES-TP'!I$9</f>
        <v>92670.43</v>
      </c>
      <c r="K92" s="38">
        <f>+'[1]SALES-TP'!J$9</f>
        <v>87489.58</v>
      </c>
      <c r="L92" s="38">
        <f>+'[1]SALES-TP'!K$9</f>
        <v>65530.17</v>
      </c>
      <c r="M92" s="38">
        <f>+'[1]SALES-TP'!L$9</f>
        <v>67374.039999999994</v>
      </c>
      <c r="N92" s="38">
        <f>+'[1]SALES-TP'!M$9</f>
        <v>61881.06</v>
      </c>
      <c r="O92" s="38">
        <f>+'[1]SALES-TP'!N$9</f>
        <v>67250.42</v>
      </c>
      <c r="P92" s="38">
        <f>+'[1]SALES-TP'!O$9</f>
        <v>792085.9800000001</v>
      </c>
      <c r="Q92" s="41">
        <f>SUM(D92:O92)</f>
        <v>792085.9800000001</v>
      </c>
    </row>
    <row r="93" spans="1:18">
      <c r="A93" s="48"/>
      <c r="C93" s="38" t="s">
        <v>44</v>
      </c>
      <c r="D93" s="44">
        <f>+'[1]SALES-TP'!C$10</f>
        <v>68201.710000000006</v>
      </c>
      <c r="E93" s="44">
        <f>+'[1]SALES-TP'!D$10</f>
        <v>61379.81</v>
      </c>
      <c r="F93" s="44">
        <f>+'[1]SALES-TP'!E$10</f>
        <v>93124.76</v>
      </c>
      <c r="G93" s="44">
        <f>+'[1]SALES-TP'!F$10</f>
        <v>102871.39</v>
      </c>
      <c r="H93" s="44">
        <f>+'[1]SALES-TP'!G$10</f>
        <v>132142.46</v>
      </c>
      <c r="I93" s="44">
        <f>+'[1]SALES-TP'!H$10</f>
        <v>152425.57</v>
      </c>
      <c r="J93" s="44">
        <f>+'[1]SALES-TP'!I$10</f>
        <v>167742.46</v>
      </c>
      <c r="K93" s="44">
        <f>+'[1]SALES-TP'!J$10</f>
        <v>164870.49</v>
      </c>
      <c r="L93" s="44">
        <f>+'[1]SALES-TP'!K$10</f>
        <v>107662.02</v>
      </c>
      <c r="M93" s="44">
        <f>+'[1]SALES-TP'!L$10</f>
        <v>107225.73</v>
      </c>
      <c r="N93" s="44">
        <f>+'[1]SALES-TP'!M$10</f>
        <v>97589.5</v>
      </c>
      <c r="O93" s="44">
        <f>+'[1]SALES-TP'!N$10</f>
        <v>111959.67</v>
      </c>
      <c r="P93" s="44">
        <f>+'[1]SALES-TP'!O$10</f>
        <v>1367195.5699999998</v>
      </c>
      <c r="Q93" s="54">
        <f>SUM(D93:O93)</f>
        <v>1367195.5699999998</v>
      </c>
    </row>
    <row r="94" spans="1:18">
      <c r="A94" s="48"/>
      <c r="D94" s="38">
        <f t="shared" ref="D94:Q94" si="31">SUM(D89:D93)</f>
        <v>163982.45000000001</v>
      </c>
      <c r="E94" s="38">
        <f t="shared" ref="E94" si="32">SUM(E89:E93)</f>
        <v>152446.96</v>
      </c>
      <c r="F94" s="38">
        <f t="shared" ref="F94:O94" si="33">SUM(F89:F93)</f>
        <v>221137.34999999998</v>
      </c>
      <c r="G94" s="38">
        <f t="shared" si="33"/>
        <v>239108.77000000002</v>
      </c>
      <c r="H94" s="38">
        <f t="shared" si="33"/>
        <v>296455.53000000003</v>
      </c>
      <c r="I94" s="38">
        <f t="shared" si="33"/>
        <v>358584.64</v>
      </c>
      <c r="J94" s="38">
        <f t="shared" si="33"/>
        <v>382727.51</v>
      </c>
      <c r="K94" s="38">
        <f t="shared" si="33"/>
        <v>362107.3</v>
      </c>
      <c r="L94" s="38">
        <f t="shared" si="33"/>
        <v>251161.83000000002</v>
      </c>
      <c r="M94" s="38">
        <f t="shared" si="33"/>
        <v>255799.01999999996</v>
      </c>
      <c r="N94" s="38">
        <f t="shared" si="33"/>
        <v>237606.49</v>
      </c>
      <c r="O94" s="38">
        <f t="shared" si="33"/>
        <v>259560</v>
      </c>
      <c r="P94" s="38">
        <f t="shared" si="31"/>
        <v>3180677.85</v>
      </c>
      <c r="Q94" s="41">
        <f t="shared" si="31"/>
        <v>3180677.85</v>
      </c>
      <c r="R94" s="37" t="s">
        <v>48</v>
      </c>
    </row>
    <row r="95" spans="1:18">
      <c r="A95" s="48"/>
      <c r="D95" s="38">
        <f>D94-D93</f>
        <v>95780.74</v>
      </c>
      <c r="E95" s="38">
        <f>E94-E93</f>
        <v>91067.15</v>
      </c>
      <c r="F95" s="38">
        <f>F94-F93</f>
        <v>128012.58999999998</v>
      </c>
      <c r="G95" s="38">
        <f>G94-G93</f>
        <v>136237.38</v>
      </c>
      <c r="K95" s="38">
        <f>K94-K93</f>
        <v>197236.81</v>
      </c>
      <c r="L95" s="38">
        <f>L94-L93</f>
        <v>143499.81</v>
      </c>
      <c r="M95" s="38">
        <f t="shared" ref="M95:O95" si="34">M94-M93</f>
        <v>148573.28999999998</v>
      </c>
      <c r="N95" s="38">
        <f t="shared" si="34"/>
        <v>140016.99</v>
      </c>
      <c r="O95" s="38">
        <f t="shared" si="34"/>
        <v>147600.33000000002</v>
      </c>
      <c r="P95" s="38"/>
      <c r="Q95" s="41"/>
    </row>
    <row r="96" spans="1:18">
      <c r="A96" s="48">
        <v>1812</v>
      </c>
      <c r="B96" s="38" t="s">
        <v>25</v>
      </c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41"/>
    </row>
    <row r="97" spans="1:18">
      <c r="A97" s="48"/>
      <c r="C97" s="51" t="s">
        <v>63</v>
      </c>
      <c r="D97" s="38">
        <f>+'[1]SALES-PO'!C$6</f>
        <v>14244.98</v>
      </c>
      <c r="E97" s="38">
        <f>+'[1]SALES-PO'!D$6</f>
        <v>12924.29</v>
      </c>
      <c r="F97" s="38">
        <f>+'[1]SALES-PO'!E$6</f>
        <v>19438.599999999999</v>
      </c>
      <c r="G97" s="38">
        <f>+'[1]SALES-PO'!F$6</f>
        <v>25743.52</v>
      </c>
      <c r="H97" s="38">
        <f>+'[1]SALES-PO'!G$6</f>
        <v>34330.269999999997</v>
      </c>
      <c r="I97" s="38">
        <f>+'[1]SALES-PO'!H$6</f>
        <v>41105.5</v>
      </c>
      <c r="J97" s="38">
        <f>+'[1]SALES-PO'!I$6</f>
        <v>41834.32</v>
      </c>
      <c r="K97" s="38">
        <f>+'[1]SALES-PO'!J$6</f>
        <v>42867.18</v>
      </c>
      <c r="L97" s="38">
        <f>+'[1]SALES-PO'!K$6</f>
        <v>26946.080000000002</v>
      </c>
      <c r="M97" s="38">
        <f>+'[1]SALES-PO'!L$6</f>
        <v>28349.14</v>
      </c>
      <c r="N97" s="38">
        <f>+'[1]SALES-PO'!M$6</f>
        <v>23843.1</v>
      </c>
      <c r="O97" s="38">
        <f>+'[1]SALES-PO'!N$6</f>
        <v>24435.34</v>
      </c>
      <c r="P97" s="38">
        <f>+'[1]SALES-PO'!O6</f>
        <v>336062.32</v>
      </c>
      <c r="Q97" s="41">
        <f>SUM(D97:O97)</f>
        <v>336062.32</v>
      </c>
    </row>
    <row r="98" spans="1:18">
      <c r="A98" s="48"/>
      <c r="C98" s="38" t="s">
        <v>41</v>
      </c>
      <c r="D98" s="38">
        <f>+'[1]SALES-PO'!C$7</f>
        <v>31744</v>
      </c>
      <c r="E98" s="38">
        <f>+'[1]SALES-PO'!D$7</f>
        <v>28931.88</v>
      </c>
      <c r="F98" s="38">
        <f>+'[1]SALES-PO'!E$7</f>
        <v>41851.75</v>
      </c>
      <c r="G98" s="38">
        <f>+'[1]SALES-PO'!F$7</f>
        <v>47516.17</v>
      </c>
      <c r="H98" s="38">
        <f>+'[1]SALES-PO'!G$7</f>
        <v>54215.5</v>
      </c>
      <c r="I98" s="38">
        <f>+'[1]SALES-PO'!H$7</f>
        <v>71510.31</v>
      </c>
      <c r="J98" s="38">
        <f>+'[1]SALES-PO'!I$7</f>
        <v>69874.58</v>
      </c>
      <c r="K98" s="38">
        <f>+'[1]SALES-PO'!J$7</f>
        <v>67873.039999999994</v>
      </c>
      <c r="L98" s="38">
        <f>+'[1]SALES-PO'!K$7</f>
        <v>50437.96</v>
      </c>
      <c r="M98" s="38">
        <f>+'[1]SALES-PO'!L$7</f>
        <v>48418.46</v>
      </c>
      <c r="N98" s="38">
        <f>+'[1]SALES-PO'!M$7</f>
        <v>47876.81</v>
      </c>
      <c r="O98" s="38">
        <f>+'[1]SALES-PO'!N$7</f>
        <v>50741.86</v>
      </c>
      <c r="P98" s="38">
        <f>+'[1]SALES-PO'!O7</f>
        <v>610992.31999999995</v>
      </c>
      <c r="Q98" s="41">
        <f>SUM(D98:O98)</f>
        <v>610992.31999999995</v>
      </c>
    </row>
    <row r="99" spans="1:18">
      <c r="A99" s="48"/>
      <c r="C99" s="38" t="s">
        <v>40</v>
      </c>
      <c r="D99" s="38">
        <f>+'[1]SALES-PO'!C$8</f>
        <v>58489.22</v>
      </c>
      <c r="E99" s="38">
        <f>+'[1]SALES-PO'!D$8</f>
        <v>52222.69</v>
      </c>
      <c r="F99" s="38">
        <f>+'[1]SALES-PO'!E$8</f>
        <v>75757.37</v>
      </c>
      <c r="G99" s="38">
        <f>+'[1]SALES-PO'!F$8</f>
        <v>85828.94</v>
      </c>
      <c r="H99" s="38">
        <f>+'[1]SALES-PO'!G$8</f>
        <v>102610.04</v>
      </c>
      <c r="I99" s="38">
        <f>+'[1]SALES-PO'!H$8</f>
        <v>114623.78</v>
      </c>
      <c r="J99" s="38">
        <f>+'[1]SALES-PO'!I$8</f>
        <v>114811.81</v>
      </c>
      <c r="K99" s="38">
        <f>+'[1]SALES-PO'!J$8</f>
        <v>123450.28</v>
      </c>
      <c r="L99" s="38">
        <f>+'[1]SALES-PO'!K$8</f>
        <v>90165.73</v>
      </c>
      <c r="M99" s="38">
        <f>+'[1]SALES-PO'!L$8</f>
        <v>90362.39</v>
      </c>
      <c r="N99" s="38">
        <f>+'[1]SALES-PO'!M$8</f>
        <v>93315.5</v>
      </c>
      <c r="O99" s="38">
        <f>+'[1]SALES-PO'!N$8</f>
        <v>92747.69</v>
      </c>
      <c r="P99" s="38">
        <f>+'[1]SALES-PO'!O8</f>
        <v>1094385.44</v>
      </c>
      <c r="Q99" s="41">
        <f>SUM(D99:O99)</f>
        <v>1094385.44</v>
      </c>
    </row>
    <row r="100" spans="1:18">
      <c r="A100" s="48"/>
      <c r="C100" s="38" t="s">
        <v>46</v>
      </c>
      <c r="D100" s="44">
        <f>+'[1]SALES-PO'!C$9</f>
        <v>84478.14</v>
      </c>
      <c r="E100" s="44">
        <f>+'[1]SALES-PO'!D$9</f>
        <v>78699.55</v>
      </c>
      <c r="F100" s="44">
        <f>+'[1]SALES-PO'!E$9</f>
        <v>107587.42</v>
      </c>
      <c r="G100" s="44">
        <f>+'[1]SALES-PO'!F$9</f>
        <v>123371.62</v>
      </c>
      <c r="H100" s="44">
        <f>+'[1]SALES-PO'!G$9</f>
        <v>139785.31</v>
      </c>
      <c r="I100" s="44">
        <f>+'[1]SALES-PO'!H$9</f>
        <v>146180.94</v>
      </c>
      <c r="J100" s="44">
        <f>+'[1]SALES-PO'!I$9</f>
        <v>140114.49</v>
      </c>
      <c r="K100" s="44">
        <f>+'[1]SALES-PO'!J$9</f>
        <v>149002.14000000001</v>
      </c>
      <c r="L100" s="44">
        <f>+'[1]SALES-PO'!K$9</f>
        <v>125246.54</v>
      </c>
      <c r="M100" s="44">
        <f>+'[1]SALES-PO'!L$9</f>
        <v>122180.03</v>
      </c>
      <c r="N100" s="44">
        <f>+'[1]SALES-PO'!M$9</f>
        <v>116615.98</v>
      </c>
      <c r="O100" s="44">
        <f>+'[1]SALES-PO'!N$9</f>
        <v>119766.46</v>
      </c>
      <c r="P100" s="44">
        <f>+'[1]SALES-PO'!O9</f>
        <v>1453028.6199999999</v>
      </c>
      <c r="Q100" s="54">
        <f>SUM(D100:O100)</f>
        <v>1453028.6199999999</v>
      </c>
    </row>
    <row r="101" spans="1:18">
      <c r="A101" s="48"/>
      <c r="D101" s="38">
        <f t="shared" ref="D101:Q101" si="35">SUM(D97:D100)</f>
        <v>188956.34</v>
      </c>
      <c r="E101" s="38">
        <f t="shared" ref="E101" si="36">SUM(E97:E100)</f>
        <v>172778.41</v>
      </c>
      <c r="F101" s="38">
        <f t="shared" ref="F101:O101" si="37">SUM(F97:F100)</f>
        <v>244635.14</v>
      </c>
      <c r="G101" s="38">
        <f t="shared" si="37"/>
        <v>282460.25</v>
      </c>
      <c r="H101" s="38">
        <f t="shared" si="37"/>
        <v>330941.12</v>
      </c>
      <c r="I101" s="38">
        <f t="shared" si="37"/>
        <v>373420.53</v>
      </c>
      <c r="J101" s="38">
        <f t="shared" si="37"/>
        <v>366635.19999999995</v>
      </c>
      <c r="K101" s="38">
        <f t="shared" si="37"/>
        <v>383192.64</v>
      </c>
      <c r="L101" s="38">
        <f t="shared" si="37"/>
        <v>292796.31</v>
      </c>
      <c r="M101" s="38">
        <f t="shared" si="37"/>
        <v>289310.02</v>
      </c>
      <c r="N101" s="38">
        <f t="shared" si="37"/>
        <v>281651.39</v>
      </c>
      <c r="O101" s="38">
        <f t="shared" si="37"/>
        <v>287691.35000000003</v>
      </c>
      <c r="P101" s="38">
        <f t="shared" si="35"/>
        <v>3494468.6999999997</v>
      </c>
      <c r="Q101" s="41">
        <f t="shared" si="35"/>
        <v>3494468.6999999997</v>
      </c>
      <c r="R101" s="37" t="s">
        <v>48</v>
      </c>
    </row>
    <row r="102" spans="1:18">
      <c r="A102" s="48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41"/>
    </row>
    <row r="103" spans="1:18">
      <c r="A103" s="48">
        <v>1813</v>
      </c>
      <c r="B103" s="38" t="s">
        <v>26</v>
      </c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41"/>
    </row>
    <row r="104" spans="1:18">
      <c r="A104" s="48"/>
      <c r="C104" s="51" t="s">
        <v>63</v>
      </c>
      <c r="D104" s="38">
        <f>+'[1]SALES-BL'!C$6</f>
        <v>10518.17</v>
      </c>
      <c r="E104" s="38">
        <f>+'[1]SALES-BL'!D$6</f>
        <v>9197.2199999999993</v>
      </c>
      <c r="F104" s="38">
        <f>+'[1]SALES-BL'!E$6</f>
        <v>15448.47</v>
      </c>
      <c r="G104" s="38">
        <f>+'[1]SALES-BL'!F$6</f>
        <v>16029.71</v>
      </c>
      <c r="H104" s="38">
        <f>+'[1]SALES-BL'!G$6</f>
        <v>21917.21</v>
      </c>
      <c r="I104" s="38">
        <f>+'[1]SALES-BL'!H$6</f>
        <v>26062.7</v>
      </c>
      <c r="J104" s="38">
        <f>+'[1]SALES-BL'!I$6</f>
        <v>28353.919999999998</v>
      </c>
      <c r="K104" s="38">
        <f>+'[1]SALES-BL'!J$6</f>
        <v>28026.9</v>
      </c>
      <c r="L104" s="38">
        <f>+'[1]SALES-BL'!K$6</f>
        <v>16883.810000000001</v>
      </c>
      <c r="M104" s="38">
        <f>+'[1]SALES-BL'!L$6</f>
        <v>17420.189999999999</v>
      </c>
      <c r="N104" s="38">
        <f>+'[1]SALES-BL'!M$6</f>
        <v>15901.48</v>
      </c>
      <c r="O104" s="38">
        <f>+'[1]SALES-BL'!N$6</f>
        <v>17298.22</v>
      </c>
      <c r="P104" s="38">
        <f>+'[1]SALES-BL'!O6</f>
        <v>223058</v>
      </c>
      <c r="Q104" s="41">
        <f>SUM(D104:O104)</f>
        <v>223058</v>
      </c>
    </row>
    <row r="105" spans="1:18">
      <c r="A105" s="48"/>
      <c r="C105" s="38" t="s">
        <v>41</v>
      </c>
      <c r="D105" s="38">
        <f>+'[1]SALES-BL'!C$7</f>
        <v>26279.26</v>
      </c>
      <c r="E105" s="38">
        <f>+'[1]SALES-BL'!D$7</f>
        <v>23292.03</v>
      </c>
      <c r="F105" s="38">
        <f>+'[1]SALES-BL'!E$7</f>
        <v>33374.400000000001</v>
      </c>
      <c r="G105" s="38">
        <f>+'[1]SALES-BL'!F$7</f>
        <v>37325.61</v>
      </c>
      <c r="H105" s="38">
        <f>+'[1]SALES-BL'!G$7</f>
        <v>44733.599999999999</v>
      </c>
      <c r="I105" s="38">
        <f>+'[1]SALES-BL'!H$7</f>
        <v>52729.74</v>
      </c>
      <c r="J105" s="38">
        <f>+'[1]SALES-BL'!I$7</f>
        <v>55458.51</v>
      </c>
      <c r="K105" s="38">
        <f>+'[1]SALES-BL'!J$7</f>
        <v>53055.35</v>
      </c>
      <c r="L105" s="38">
        <f>+'[1]SALES-BL'!K$7</f>
        <v>38356.910000000003</v>
      </c>
      <c r="M105" s="38">
        <f>+'[1]SALES-BL'!L$7</f>
        <v>37977.9</v>
      </c>
      <c r="N105" s="38">
        <f>+'[1]SALES-BL'!M$7</f>
        <v>35358</v>
      </c>
      <c r="O105" s="38">
        <f>+'[1]SALES-BL'!N$7</f>
        <v>34408.300000000003</v>
      </c>
      <c r="P105" s="38">
        <f>+'[1]SALES-BL'!O7</f>
        <v>472349.60999999993</v>
      </c>
      <c r="Q105" s="41">
        <f>SUM(D105:O105)</f>
        <v>472349.60999999993</v>
      </c>
    </row>
    <row r="106" spans="1:18">
      <c r="A106" s="48"/>
      <c r="C106" s="38" t="s">
        <v>40</v>
      </c>
      <c r="D106" s="38">
        <f>+'[1]SALES-BL'!C$8</f>
        <v>46438.21</v>
      </c>
      <c r="E106" s="38">
        <f>+'[1]SALES-BL'!D$8</f>
        <v>42321.08</v>
      </c>
      <c r="F106" s="38">
        <f>+'[1]SALES-BL'!E$8</f>
        <v>60565.15</v>
      </c>
      <c r="G106" s="38">
        <f>+'[1]SALES-BL'!F$8</f>
        <v>63536.160000000003</v>
      </c>
      <c r="H106" s="38">
        <f>+'[1]SALES-BL'!G$8</f>
        <v>77907.69</v>
      </c>
      <c r="I106" s="38">
        <f>+'[1]SALES-BL'!H$8</f>
        <v>87736.67</v>
      </c>
      <c r="J106" s="38">
        <f>+'[1]SALES-BL'!I$8</f>
        <v>90481.08</v>
      </c>
      <c r="K106" s="38">
        <f>+'[1]SALES-BL'!J$8</f>
        <v>91663.31</v>
      </c>
      <c r="L106" s="38">
        <f>+'[1]SALES-BL'!K$8</f>
        <v>68259.289999999994</v>
      </c>
      <c r="M106" s="38">
        <f>+'[1]SALES-BL'!L$8</f>
        <v>67410.039999999994</v>
      </c>
      <c r="N106" s="38">
        <f>+'[1]SALES-BL'!M$8</f>
        <v>71355.570000000007</v>
      </c>
      <c r="O106" s="38">
        <f>+'[1]SALES-BL'!N$8</f>
        <v>76245.490000000005</v>
      </c>
      <c r="P106" s="38">
        <f>+'[1]SALES-BL'!O8</f>
        <v>843919.74000000022</v>
      </c>
      <c r="Q106" s="41">
        <f>SUM(D106:O106)</f>
        <v>843919.74000000022</v>
      </c>
    </row>
    <row r="107" spans="1:18">
      <c r="A107" s="48"/>
      <c r="C107" s="38" t="s">
        <v>46</v>
      </c>
      <c r="D107" s="44">
        <f>+'[1]SALES-BL'!C$9</f>
        <v>67525.460000000006</v>
      </c>
      <c r="E107" s="44">
        <f>+'[1]SALES-BL'!D$9</f>
        <v>65130.71</v>
      </c>
      <c r="F107" s="44">
        <f>+'[1]SALES-BL'!E$9</f>
        <v>90211.66</v>
      </c>
      <c r="G107" s="44">
        <f>+'[1]SALES-BL'!F$9</f>
        <v>98067.97</v>
      </c>
      <c r="H107" s="44">
        <f>+'[1]SALES-BL'!G$9</f>
        <v>116823.72</v>
      </c>
      <c r="I107" s="44">
        <f>+'[1]SALES-BL'!H$9</f>
        <v>132480.24</v>
      </c>
      <c r="J107" s="44">
        <f>+'[1]SALES-BL'!I$9</f>
        <v>133056.65</v>
      </c>
      <c r="K107" s="44">
        <f>+'[1]SALES-BL'!J$9</f>
        <v>123548.64</v>
      </c>
      <c r="L107" s="44">
        <f>+'[1]SALES-BL'!K$9</f>
        <v>100739.93</v>
      </c>
      <c r="M107" s="44">
        <f>+'[1]SALES-BL'!L$9</f>
        <v>102102.49</v>
      </c>
      <c r="N107" s="44">
        <f>+'[1]SALES-BL'!M$9</f>
        <v>100700.38</v>
      </c>
      <c r="O107" s="44">
        <f>+'[1]SALES-BL'!N$9</f>
        <v>109787.74</v>
      </c>
      <c r="P107" s="44">
        <f>+'[1]SALES-BL'!O9</f>
        <v>1240175.5900000001</v>
      </c>
      <c r="Q107" s="54">
        <f>SUM(D107:O107)</f>
        <v>1240175.5900000001</v>
      </c>
    </row>
    <row r="108" spans="1:18">
      <c r="A108" s="48"/>
      <c r="D108" s="38">
        <f t="shared" ref="D108:Q108" si="38">SUM(D104:D107)</f>
        <v>150761.1</v>
      </c>
      <c r="E108" s="38">
        <f t="shared" ref="E108" si="39">SUM(E104:E107)</f>
        <v>139941.04</v>
      </c>
      <c r="F108" s="38">
        <f t="shared" ref="F108:O108" si="40">SUM(F104:F107)</f>
        <v>199599.68</v>
      </c>
      <c r="G108" s="38">
        <f t="shared" si="40"/>
        <v>214959.45</v>
      </c>
      <c r="H108" s="38">
        <f t="shared" si="40"/>
        <v>261382.22</v>
      </c>
      <c r="I108" s="38">
        <f t="shared" si="40"/>
        <v>299009.34999999998</v>
      </c>
      <c r="J108" s="38">
        <f t="shared" si="40"/>
        <v>307350.16000000003</v>
      </c>
      <c r="K108" s="38">
        <f t="shared" si="40"/>
        <v>296294.2</v>
      </c>
      <c r="L108" s="38">
        <f t="shared" si="40"/>
        <v>224239.94</v>
      </c>
      <c r="M108" s="38">
        <f t="shared" si="40"/>
        <v>224910.62</v>
      </c>
      <c r="N108" s="38">
        <f t="shared" si="40"/>
        <v>223315.43</v>
      </c>
      <c r="O108" s="38">
        <f t="shared" si="40"/>
        <v>237739.75</v>
      </c>
      <c r="P108" s="38">
        <f t="shared" si="38"/>
        <v>2779502.9400000004</v>
      </c>
      <c r="Q108" s="41">
        <f t="shared" si="38"/>
        <v>2779502.9400000004</v>
      </c>
      <c r="R108" s="37" t="s">
        <v>48</v>
      </c>
    </row>
    <row r="109" spans="1:18">
      <c r="A109" s="48"/>
      <c r="P109" s="38"/>
      <c r="Q109" s="41"/>
    </row>
    <row r="110" spans="1:18">
      <c r="A110" s="48">
        <v>1814</v>
      </c>
      <c r="B110" s="38" t="s">
        <v>27</v>
      </c>
      <c r="P110" s="38"/>
      <c r="R110" s="37" t="s">
        <v>48</v>
      </c>
    </row>
    <row r="111" spans="1:18">
      <c r="A111" s="48"/>
      <c r="C111" s="38" t="s">
        <v>44</v>
      </c>
      <c r="D111" s="38">
        <f>+'[1]SALES-MV'!C$7</f>
        <v>128170.02</v>
      </c>
      <c r="E111" s="38">
        <f>+'[1]SALES-MV'!D$7</f>
        <v>116791.4</v>
      </c>
      <c r="F111" s="38">
        <f>+'[1]SALES-MV'!E$7</f>
        <v>170072.23</v>
      </c>
      <c r="G111" s="38">
        <f>+'[1]SALES-MV'!F$7</f>
        <v>196139.88</v>
      </c>
      <c r="H111" s="38">
        <f>+'[1]SALES-MV'!G$7</f>
        <v>243026.57</v>
      </c>
      <c r="I111" s="38">
        <f>+'[1]SALES-MV'!H$7</f>
        <v>267477.18</v>
      </c>
      <c r="J111" s="38">
        <f>+'[1]SALES-MV'!I$7</f>
        <v>306176.55</v>
      </c>
      <c r="K111" s="38">
        <f>+'[1]SALES-MV'!J$7</f>
        <v>269391.08</v>
      </c>
      <c r="L111" s="38">
        <f>+'[1]SALES-MV'!K$7</f>
        <v>176975.98</v>
      </c>
      <c r="M111" s="38">
        <f>+'[1]SALES-MV'!L$7</f>
        <v>185481.05</v>
      </c>
      <c r="N111" s="38">
        <f>+'[1]SALES-MV'!M$7</f>
        <v>181036.54</v>
      </c>
      <c r="O111" s="38">
        <f>+'[1]SALES-MV'!N$7</f>
        <v>211133.6</v>
      </c>
      <c r="P111" s="38"/>
      <c r="Q111" s="41">
        <f>SUM(D111:O111)</f>
        <v>2451872.08</v>
      </c>
    </row>
    <row r="112" spans="1:18">
      <c r="A112" s="48"/>
      <c r="C112" s="38" t="s">
        <v>64</v>
      </c>
      <c r="D112" s="44">
        <f>+'[1]SALES-MV'!C$8</f>
        <v>52411.01</v>
      </c>
      <c r="E112" s="44">
        <f>+'[1]SALES-MV'!D$8</f>
        <v>50503.3</v>
      </c>
      <c r="F112" s="44">
        <f>+'[1]SALES-MV'!E$8</f>
        <v>74850.3</v>
      </c>
      <c r="G112" s="44">
        <f>+'[1]SALES-MV'!F$8</f>
        <v>85184.11</v>
      </c>
      <c r="H112" s="44">
        <f>+'[1]SALES-MV'!G$8</f>
        <v>98070.15</v>
      </c>
      <c r="I112" s="44">
        <f>+'[1]SALES-MV'!H$8</f>
        <v>119841.02</v>
      </c>
      <c r="J112" s="44">
        <f>+'[1]SALES-MV'!I$8</f>
        <v>133070.62</v>
      </c>
      <c r="K112" s="44">
        <f>+'[1]SALES-MV'!J$8</f>
        <v>121198.8</v>
      </c>
      <c r="L112" s="44">
        <f>+'[1]SALES-MV'!K$8</f>
        <v>79390.13</v>
      </c>
      <c r="M112" s="44">
        <f>+'[1]SALES-MV'!L$8</f>
        <v>75979.53</v>
      </c>
      <c r="N112" s="44">
        <f>+'[1]SALES-MV'!M$8</f>
        <v>67087.17</v>
      </c>
      <c r="O112" s="44">
        <f>+'[1]SALES-MV'!N$8</f>
        <v>77041.62</v>
      </c>
      <c r="P112" s="44"/>
      <c r="Q112" s="54">
        <f>SUM(D112:O112)</f>
        <v>1034627.7600000001</v>
      </c>
    </row>
    <row r="113" spans="1:18">
      <c r="A113" s="48"/>
      <c r="D113" s="38">
        <f>SUM(D111:D112)</f>
        <v>180581.03</v>
      </c>
      <c r="E113" s="38">
        <f>SUM(E111:E112)</f>
        <v>167294.70000000001</v>
      </c>
      <c r="F113" s="38">
        <f t="shared" ref="F113:O113" si="41">SUM(F111:F112)</f>
        <v>244922.53000000003</v>
      </c>
      <c r="G113" s="38">
        <f t="shared" si="41"/>
        <v>281323.99</v>
      </c>
      <c r="H113" s="38">
        <f t="shared" si="41"/>
        <v>341096.72</v>
      </c>
      <c r="I113" s="38">
        <f t="shared" si="41"/>
        <v>387318.2</v>
      </c>
      <c r="J113" s="38">
        <f t="shared" si="41"/>
        <v>439247.17</v>
      </c>
      <c r="K113" s="38">
        <f t="shared" si="41"/>
        <v>390589.88</v>
      </c>
      <c r="L113" s="38">
        <f t="shared" si="41"/>
        <v>256366.11000000002</v>
      </c>
      <c r="M113" s="38">
        <f t="shared" si="41"/>
        <v>261460.58</v>
      </c>
      <c r="N113" s="38">
        <f t="shared" si="41"/>
        <v>248123.71000000002</v>
      </c>
      <c r="O113" s="38">
        <f t="shared" si="41"/>
        <v>288175.21999999997</v>
      </c>
      <c r="P113" s="38">
        <f>SUM(P111:P112)</f>
        <v>0</v>
      </c>
      <c r="Q113" s="41">
        <f>SUM(Q111:Q112)</f>
        <v>3486499.8400000003</v>
      </c>
    </row>
    <row r="114" spans="1:18">
      <c r="A114" s="48"/>
      <c r="P114" s="38"/>
      <c r="Q114" s="41"/>
    </row>
    <row r="115" spans="1:18">
      <c r="A115" s="48">
        <v>1815</v>
      </c>
      <c r="B115" s="38" t="s">
        <v>28</v>
      </c>
      <c r="P115" s="38"/>
      <c r="R115" s="37" t="s">
        <v>48</v>
      </c>
    </row>
    <row r="116" spans="1:18">
      <c r="A116" s="48"/>
      <c r="C116" s="38" t="s">
        <v>44</v>
      </c>
      <c r="D116" s="38">
        <f>+'[1]SALES-GH'!C$7</f>
        <v>92002.72</v>
      </c>
      <c r="E116" s="38">
        <f>+'[1]SALES-GH'!D$7</f>
        <v>89124.46</v>
      </c>
      <c r="F116" s="38">
        <f>+'[1]SALES-GH'!E$7</f>
        <v>132372.76</v>
      </c>
      <c r="G116" s="38">
        <f>+'[1]SALES-GH'!F$7</f>
        <v>141304.31</v>
      </c>
      <c r="H116" s="38">
        <f>+'[1]SALES-GH'!G$7</f>
        <v>170275.93</v>
      </c>
      <c r="I116" s="38">
        <f>+'[1]SALES-GH'!H$7</f>
        <v>194291.16</v>
      </c>
      <c r="J116" s="38">
        <f>+'[1]SALES-GH'!I$7</f>
        <v>237077.43</v>
      </c>
      <c r="K116" s="38">
        <f>+'[1]SALES-GH'!J$7</f>
        <v>206899.86</v>
      </c>
      <c r="L116" s="38">
        <f>+'[1]SALES-GH'!K$7</f>
        <v>142124.21</v>
      </c>
      <c r="M116" s="38">
        <f>+'[1]SALES-GH'!L$7</f>
        <v>144380.37</v>
      </c>
      <c r="N116" s="38">
        <f>+'[1]SALES-GH'!M$7</f>
        <v>139375.75</v>
      </c>
      <c r="O116" s="38">
        <f>+'[1]SALES-GH'!N$7</f>
        <v>157191.73000000001</v>
      </c>
      <c r="P116" s="38">
        <f>+'[1]SALES-GH'!O$7</f>
        <v>1846420.69</v>
      </c>
      <c r="Q116" s="41">
        <f>SUM(D116:O116)</f>
        <v>1846420.69</v>
      </c>
    </row>
    <row r="117" spans="1:18">
      <c r="A117" s="48"/>
      <c r="C117" s="38" t="s">
        <v>64</v>
      </c>
      <c r="D117" s="44">
        <f>+'[1]SALES-GH'!C$8</f>
        <v>37540.120000000003</v>
      </c>
      <c r="E117" s="44">
        <f>+'[1]SALES-GH'!D$8</f>
        <v>37037.46</v>
      </c>
      <c r="F117" s="44">
        <f>+'[1]SALES-GH'!E$8</f>
        <v>54040.51</v>
      </c>
      <c r="G117" s="44">
        <f>+'[1]SALES-GH'!F$8</f>
        <v>60198.95</v>
      </c>
      <c r="H117" s="44">
        <f>+'[1]SALES-GH'!G$8</f>
        <v>72830.850000000006</v>
      </c>
      <c r="I117" s="44">
        <f>+'[1]SALES-GH'!H$8</f>
        <v>85261.24</v>
      </c>
      <c r="J117" s="44">
        <f>+'[1]SALES-GH'!I$8</f>
        <v>104070.05</v>
      </c>
      <c r="K117" s="44">
        <f>+'[1]SALES-GH'!J$8</f>
        <v>92441.66</v>
      </c>
      <c r="L117" s="44">
        <f>+'[1]SALES-GH'!K$8</f>
        <v>61558.07</v>
      </c>
      <c r="M117" s="44">
        <f>+'[1]SALES-GH'!L$8</f>
        <v>57049.62</v>
      </c>
      <c r="N117" s="44">
        <f>+'[1]SALES-GH'!M$8</f>
        <v>50104.98</v>
      </c>
      <c r="O117" s="44">
        <f>+'[1]SALES-GH'!N$8</f>
        <v>52920.67</v>
      </c>
      <c r="P117" s="44">
        <f>+'[1]SALES-MV'!O$7</f>
        <v>2451872.08</v>
      </c>
      <c r="Q117" s="54">
        <f>SUM(D117:O117)</f>
        <v>765054.17999999993</v>
      </c>
    </row>
    <row r="118" spans="1:18">
      <c r="A118" s="48"/>
      <c r="D118" s="38">
        <f>SUM(D116:D117)</f>
        <v>129542.84</v>
      </c>
      <c r="E118" s="38">
        <f>SUM(E116:E117)</f>
        <v>126161.92000000001</v>
      </c>
      <c r="F118" s="38">
        <f t="shared" ref="F118:O118" si="42">SUM(F116:F117)</f>
        <v>186413.27000000002</v>
      </c>
      <c r="G118" s="38">
        <f t="shared" si="42"/>
        <v>201503.26</v>
      </c>
      <c r="H118" s="38">
        <f t="shared" si="42"/>
        <v>243106.78</v>
      </c>
      <c r="I118" s="38">
        <f t="shared" si="42"/>
        <v>279552.40000000002</v>
      </c>
      <c r="J118" s="38">
        <f t="shared" si="42"/>
        <v>341147.48</v>
      </c>
      <c r="K118" s="38">
        <f t="shared" si="42"/>
        <v>299341.52</v>
      </c>
      <c r="L118" s="38">
        <f t="shared" si="42"/>
        <v>203682.28</v>
      </c>
      <c r="M118" s="38">
        <f t="shared" si="42"/>
        <v>201429.99</v>
      </c>
      <c r="N118" s="38">
        <f t="shared" si="42"/>
        <v>189480.73</v>
      </c>
      <c r="O118" s="38">
        <f t="shared" si="42"/>
        <v>210112.40000000002</v>
      </c>
      <c r="P118" s="38">
        <f>SUM(P116:P117)</f>
        <v>4298292.7699999996</v>
      </c>
      <c r="Q118" s="41">
        <f>SUM(Q116:Q117)</f>
        <v>2611474.87</v>
      </c>
    </row>
    <row r="119" spans="1:18">
      <c r="A119" s="48" t="s">
        <v>13</v>
      </c>
      <c r="P119" s="38"/>
      <c r="Q119" s="41"/>
    </row>
    <row r="120" spans="1:18">
      <c r="A120" s="48"/>
      <c r="P120" s="38"/>
      <c r="Q120" s="41"/>
    </row>
    <row r="121" spans="1:18" s="41" customFormat="1">
      <c r="A121" s="58" t="s">
        <v>14</v>
      </c>
      <c r="D121" s="41">
        <f t="shared" ref="D121:O121" si="43">+D12+D18+D20+D22+D29+D36+D46+D56+D66+D77+D86+D94+D101+D108+D113+D118</f>
        <v>2692103.8399999994</v>
      </c>
      <c r="E121" s="41">
        <f t="shared" si="43"/>
        <v>2475351.9</v>
      </c>
      <c r="F121" s="41">
        <f t="shared" si="43"/>
        <v>3520749.68</v>
      </c>
      <c r="G121" s="41">
        <f t="shared" si="43"/>
        <v>3804257.13</v>
      </c>
      <c r="H121" s="41">
        <f t="shared" si="43"/>
        <v>4545516.1100000013</v>
      </c>
      <c r="I121" s="41">
        <f t="shared" si="43"/>
        <v>5205687.7100000009</v>
      </c>
      <c r="J121" s="41">
        <f t="shared" si="43"/>
        <v>5935598.0899999999</v>
      </c>
      <c r="K121" s="41">
        <f t="shared" si="43"/>
        <v>5681309.7300000004</v>
      </c>
      <c r="L121" s="41">
        <f t="shared" si="43"/>
        <v>4187906.6799999997</v>
      </c>
      <c r="M121" s="41">
        <f t="shared" si="43"/>
        <v>4069902.26</v>
      </c>
      <c r="N121" s="41">
        <f t="shared" si="43"/>
        <v>3785033.32</v>
      </c>
      <c r="O121" s="41">
        <f t="shared" si="43"/>
        <v>3984269.43</v>
      </c>
      <c r="Q121" s="41">
        <f>+Q12+Q18+Q20+Q22+Q29+Q36+Q46+Q56+Q66+Q77+Q86+Q94+Q101+Q108+Q113+Q118</f>
        <v>49887685.880000003</v>
      </c>
      <c r="R121" s="37" t="s">
        <v>48</v>
      </c>
    </row>
    <row r="122" spans="1:18">
      <c r="C122" s="59" t="s">
        <v>66</v>
      </c>
      <c r="D122" s="60">
        <f>+D121-'[1]SALES REPORT'!C$172</f>
        <v>0</v>
      </c>
      <c r="E122" s="60">
        <f>+E121-'[1]SALES REPORT'!D$172</f>
        <v>0</v>
      </c>
      <c r="F122" s="60">
        <f>+F121-'[1]SALES REPORT'!E$172</f>
        <v>0</v>
      </c>
      <c r="G122" s="60">
        <f>+G121-'[1]SALES REPORT'!F$172</f>
        <v>0</v>
      </c>
      <c r="H122" s="60">
        <f>+H121-'[1]SALES REPORT'!G$172</f>
        <v>0</v>
      </c>
      <c r="I122" s="60">
        <f>+I121-'[1]SALES REPORT'!H$172</f>
        <v>0</v>
      </c>
      <c r="J122" s="60">
        <f>+J121-'[1]SALES REPORT'!I$172</f>
        <v>0</v>
      </c>
      <c r="K122" s="60">
        <f>+K121-'[1]SALES REPORT'!J$172</f>
        <v>0</v>
      </c>
      <c r="L122" s="60">
        <f>+L121-'[1]SALES REPORT'!K$172</f>
        <v>0</v>
      </c>
      <c r="M122" s="60">
        <f>+M121-'[1]SALES REPORT'!L$172</f>
        <v>0</v>
      </c>
      <c r="N122" s="60">
        <f>+N121-'[1]SALES REPORT'!M$172</f>
        <v>0</v>
      </c>
      <c r="O122" s="60">
        <f>+O121-'[1]SALES REPORT'!N$172</f>
        <v>0</v>
      </c>
      <c r="P122" s="60">
        <f>+P121-'[1]SALES REPORT'!O$168</f>
        <v>0</v>
      </c>
      <c r="Q122" s="61">
        <f>SUM(D121:O121)-Q121</f>
        <v>0</v>
      </c>
    </row>
    <row r="123" spans="1:18">
      <c r="P123" s="38"/>
    </row>
    <row r="124" spans="1:18">
      <c r="B124" s="38" t="s">
        <v>34</v>
      </c>
      <c r="D124" s="38" t="s">
        <v>35</v>
      </c>
      <c r="P124" s="38"/>
    </row>
    <row r="125" spans="1:18">
      <c r="P125" s="38"/>
      <c r="Q125" s="41"/>
    </row>
  </sheetData>
  <mergeCells count="3">
    <mergeCell ref="A1:Q1"/>
    <mergeCell ref="A2:Q2"/>
    <mergeCell ref="A3:Q3"/>
  </mergeCells>
  <phoneticPr fontId="5" type="noConversion"/>
  <printOptions horizontalCentered="1"/>
  <pageMargins left="0.17" right="0.2" top="0.35" bottom="0.31" header="0.25" footer="0.21"/>
  <pageSetup scale="97" fitToHeight="0" orientation="landscape" r:id="rId1"/>
  <headerFooter alignWithMargins="0">
    <oddFooter>&amp;R&amp;8&amp;Z&amp;F</oddFooter>
  </headerFooter>
  <rowBreaks count="2" manualBreakCount="2">
    <brk id="56" max="16" man="1"/>
    <brk id="9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45"/>
  <sheetViews>
    <sheetView showGridLines="0" zoomScale="120" zoomScaleNormal="120" workbookViewId="0">
      <pane xSplit="2" ySplit="6" topLeftCell="C16" activePane="bottomRight" state="frozen"/>
      <selection activeCell="C4" sqref="C4"/>
      <selection pane="topRight" activeCell="C4" sqref="C4"/>
      <selection pane="bottomLeft" activeCell="C4" sqref="C4"/>
      <selection pane="bottomRight" activeCell="A3" sqref="A3:Q3"/>
    </sheetView>
  </sheetViews>
  <sheetFormatPr defaultColWidth="9.1796875" defaultRowHeight="10.5"/>
  <cols>
    <col min="1" max="1" width="5.7265625" style="3" customWidth="1"/>
    <col min="2" max="2" width="15.7265625" style="3" customWidth="1"/>
    <col min="3" max="14" width="8.81640625" style="3" customWidth="1"/>
    <col min="15" max="15" width="2.1796875" style="3" customWidth="1"/>
    <col min="16" max="16" width="10.26953125" style="3" customWidth="1"/>
    <col min="17" max="17" width="9.1796875" style="20" hidden="1" customWidth="1"/>
    <col min="18" max="16384" width="9.1796875" style="3"/>
  </cols>
  <sheetData>
    <row r="1" spans="1:17">
      <c r="A1" s="68" t="s">
        <v>65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7">
      <c r="A2" s="68" t="s">
        <v>38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7">
      <c r="A3" s="66">
        <f>Rest2019!A3</f>
        <v>2019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7">
      <c r="C4" s="25"/>
    </row>
    <row r="5" spans="1:17">
      <c r="G5" s="28"/>
    </row>
    <row r="6" spans="1:17" s="6" customFormat="1">
      <c r="A6" s="4" t="s">
        <v>0</v>
      </c>
      <c r="B6" s="5" t="s">
        <v>33</v>
      </c>
      <c r="C6" s="16" t="s">
        <v>1</v>
      </c>
      <c r="D6" s="16" t="s">
        <v>2</v>
      </c>
      <c r="E6" s="16" t="s">
        <v>3</v>
      </c>
      <c r="F6" s="16" t="s">
        <v>4</v>
      </c>
      <c r="G6" s="16" t="s">
        <v>5</v>
      </c>
      <c r="H6" s="16" t="s">
        <v>6</v>
      </c>
      <c r="I6" s="16" t="s">
        <v>7</v>
      </c>
      <c r="J6" s="16" t="s">
        <v>8</v>
      </c>
      <c r="K6" s="16" t="s">
        <v>9</v>
      </c>
      <c r="L6" s="16" t="s">
        <v>10</v>
      </c>
      <c r="M6" s="16" t="s">
        <v>11</v>
      </c>
      <c r="N6" s="16" t="s">
        <v>12</v>
      </c>
      <c r="O6" s="24"/>
      <c r="P6" s="17" t="s">
        <v>32</v>
      </c>
      <c r="Q6" s="20"/>
    </row>
    <row r="7" spans="1:17" s="6" customFormat="1">
      <c r="A7" s="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  <c r="Q7" s="20"/>
    </row>
    <row r="8" spans="1:17" s="6" customFormat="1">
      <c r="A8" s="7">
        <v>1800</v>
      </c>
      <c r="B8" s="29" t="s">
        <v>62</v>
      </c>
      <c r="C8" s="27">
        <f>+'[1]SALES-IM'!C$16</f>
        <v>121886.44</v>
      </c>
      <c r="D8" s="27">
        <f>+'[1]SALES-IM'!D$16</f>
        <v>109479.26999999999</v>
      </c>
      <c r="E8" s="27">
        <f>+'[1]SALES-IM'!E$16</f>
        <v>146909.89000000001</v>
      </c>
      <c r="F8" s="27">
        <f>+'[1]SALES-IM'!F$16</f>
        <v>154597.49</v>
      </c>
      <c r="G8" s="27">
        <f>+'[1]SALES-IM'!G$16</f>
        <v>184584.41</v>
      </c>
      <c r="H8" s="27">
        <f>+'[1]SALES-IM'!H$16</f>
        <v>218334.8</v>
      </c>
      <c r="I8" s="27">
        <f>+'[1]SALES-IM'!I$16</f>
        <v>236372.53</v>
      </c>
      <c r="J8" s="27">
        <f>+'[1]SALES-IM'!J$16</f>
        <v>212436.58</v>
      </c>
      <c r="K8" s="27">
        <f>+'[1]SALES-IM'!K$16</f>
        <v>161472.29</v>
      </c>
      <c r="L8" s="27">
        <f>+'[1]SALES-IM'!L$16</f>
        <v>158464.94</v>
      </c>
      <c r="M8" s="27">
        <f>+'[1]SALES-IM'!M$16</f>
        <v>140819.73999999996</v>
      </c>
      <c r="N8" s="27">
        <f>+'[1]SALES-IM'!N$16</f>
        <v>143743.96</v>
      </c>
      <c r="O8" s="27"/>
      <c r="P8" s="2">
        <f>SUM(C8:O8)</f>
        <v>1989102.34</v>
      </c>
      <c r="Q8" s="20" t="s">
        <v>48</v>
      </c>
    </row>
    <row r="9" spans="1:17" s="6" customFormat="1">
      <c r="A9" s="7"/>
      <c r="C9" s="27" t="s">
        <v>13</v>
      </c>
      <c r="D9" s="27" t="s">
        <v>13</v>
      </c>
      <c r="E9" s="27" t="s">
        <v>13</v>
      </c>
      <c r="F9" s="27" t="s">
        <v>13</v>
      </c>
      <c r="G9" s="27" t="s">
        <v>13</v>
      </c>
      <c r="H9" s="27" t="s">
        <v>13</v>
      </c>
      <c r="I9" s="27" t="s">
        <v>13</v>
      </c>
      <c r="J9" s="27" t="s">
        <v>13</v>
      </c>
      <c r="K9" s="27" t="s">
        <v>13</v>
      </c>
      <c r="L9" s="27" t="s">
        <v>13</v>
      </c>
      <c r="M9" s="27" t="s">
        <v>13</v>
      </c>
      <c r="N9" s="27" t="s">
        <v>13</v>
      </c>
      <c r="O9" s="27"/>
      <c r="P9" s="2"/>
      <c r="Q9" s="20"/>
    </row>
    <row r="10" spans="1:17" s="6" customFormat="1">
      <c r="A10" s="7">
        <v>1801</v>
      </c>
      <c r="B10" s="6" t="s">
        <v>61</v>
      </c>
      <c r="C10" s="27">
        <f>+'[1]SALES-TR'!C$16</f>
        <v>123422.93</v>
      </c>
      <c r="D10" s="27">
        <f>+'[1]SALES-TR'!D$16</f>
        <v>106896.18000000002</v>
      </c>
      <c r="E10" s="27">
        <f>+'[1]SALES-TR'!E$16</f>
        <v>145514.03</v>
      </c>
      <c r="F10" s="27">
        <f>+'[1]SALES-TR'!F$16</f>
        <v>155620.48000000001</v>
      </c>
      <c r="G10" s="27">
        <f>+'[1]SALES-TR'!G$16</f>
        <v>185053.74999999997</v>
      </c>
      <c r="H10" s="27">
        <f>+'[1]SALES-TR'!H$16</f>
        <v>209729.48</v>
      </c>
      <c r="I10" s="27">
        <f>+'[1]SALES-TR'!I$16</f>
        <v>230293.25</v>
      </c>
      <c r="J10" s="27">
        <f>+'[1]SALES-TR'!J$16</f>
        <v>219469.65</v>
      </c>
      <c r="K10" s="27">
        <f>+'[1]SALES-TR'!K$16</f>
        <v>163899.53</v>
      </c>
      <c r="L10" s="27">
        <f>+'[1]SALES-TR'!L$16</f>
        <v>130621.75</v>
      </c>
      <c r="M10" s="27">
        <f>+'[1]SALES-TR'!M$16</f>
        <v>117281.60000000001</v>
      </c>
      <c r="N10" s="27">
        <f>+'[1]SALES-TR'!N$16</f>
        <v>115473.60000000001</v>
      </c>
      <c r="O10" s="27"/>
      <c r="P10" s="2">
        <f>SUM(C10:O10)</f>
        <v>1903276.2300000002</v>
      </c>
      <c r="Q10" s="20" t="s">
        <v>48</v>
      </c>
    </row>
    <row r="11" spans="1:17" s="6" customFormat="1">
      <c r="A11" s="7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  <c r="Q11" s="20"/>
    </row>
    <row r="12" spans="1:17" s="6" customFormat="1" hidden="1">
      <c r="A12" s="7">
        <v>1802</v>
      </c>
      <c r="B12" s="6" t="s">
        <v>15</v>
      </c>
      <c r="C12" s="27">
        <f>+'[1]SALES-OO'!C$9</f>
        <v>0</v>
      </c>
      <c r="D12" s="27">
        <f>+'[1]SALES-OO'!D$9</f>
        <v>0</v>
      </c>
      <c r="E12" s="27">
        <f>+'[1]SALES-OO'!E$9</f>
        <v>0</v>
      </c>
      <c r="F12" s="27">
        <f>+'[1]SALES-OO'!F$9</f>
        <v>0</v>
      </c>
      <c r="G12" s="27">
        <f>+'[1]SALES-OO'!G$9</f>
        <v>0</v>
      </c>
      <c r="H12" s="27">
        <f>+'[1]SALES-OO'!H$9</f>
        <v>0</v>
      </c>
      <c r="I12" s="27">
        <f>+'[1]SALES-OO'!I$9</f>
        <v>0</v>
      </c>
      <c r="J12" s="27">
        <f>+'[1]SALES-OO'!J$9</f>
        <v>0</v>
      </c>
      <c r="K12" s="27">
        <f>+'[1]SALES-OO'!K$9</f>
        <v>0</v>
      </c>
      <c r="L12" s="27">
        <f>+'[1]SALES-OO'!L$9</f>
        <v>0</v>
      </c>
      <c r="M12" s="27">
        <f>+'[1]SALES-OO'!M$9</f>
        <v>0</v>
      </c>
      <c r="N12" s="27">
        <f>+'[1]SALES-OO'!N$9</f>
        <v>0</v>
      </c>
      <c r="O12" s="27"/>
      <c r="P12" s="2">
        <f>SUM(C12:O12)</f>
        <v>0</v>
      </c>
      <c r="Q12" s="20" t="s">
        <v>48</v>
      </c>
    </row>
    <row r="13" spans="1:17" s="6" customFormat="1" hidden="1">
      <c r="A13" s="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2"/>
      <c r="Q13" s="20"/>
    </row>
    <row r="14" spans="1:17" s="6" customFormat="1" hidden="1">
      <c r="A14" s="7">
        <v>1803</v>
      </c>
      <c r="B14" s="6" t="s">
        <v>16</v>
      </c>
      <c r="C14" s="1">
        <f>+'[1]SALES-FT'!C$9</f>
        <v>0</v>
      </c>
      <c r="D14" s="1">
        <f>+'[1]SALES-FT'!D$9</f>
        <v>0</v>
      </c>
      <c r="E14" s="1">
        <f>+'[1]SALES-FT'!E$9</f>
        <v>0</v>
      </c>
      <c r="F14" s="1">
        <f>+'[1]SALES-FT'!F$9</f>
        <v>0</v>
      </c>
      <c r="G14" s="1">
        <f>+'[1]SALES-FT'!G$9</f>
        <v>0</v>
      </c>
      <c r="H14" s="1">
        <f>+'[1]SALES-FT'!H$9</f>
        <v>0</v>
      </c>
      <c r="I14" s="1">
        <f>+'[1]SALES-FT'!I$9</f>
        <v>0</v>
      </c>
      <c r="J14" s="1">
        <f>+'[1]SALES-FT'!J$9</f>
        <v>0</v>
      </c>
      <c r="K14" s="1">
        <f>+'[1]SALES-FT'!K$9</f>
        <v>0</v>
      </c>
      <c r="L14" s="1">
        <f>+'[1]SALES-FT'!L$9</f>
        <v>0</v>
      </c>
      <c r="M14" s="1">
        <f>+'[1]SALES-FT'!M$9</f>
        <v>0</v>
      </c>
      <c r="N14" s="1">
        <f>+'[1]SALES-FT'!N$9</f>
        <v>0</v>
      </c>
      <c r="O14" s="1"/>
      <c r="P14" s="2">
        <f>SUM(C14:O14)</f>
        <v>0</v>
      </c>
      <c r="Q14" s="20" t="s">
        <v>48</v>
      </c>
    </row>
    <row r="15" spans="1:17" s="6" customFormat="1" hidden="1">
      <c r="A15" s="7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20"/>
    </row>
    <row r="16" spans="1:17" s="6" customFormat="1">
      <c r="A16" s="7">
        <v>1804</v>
      </c>
      <c r="B16" s="6" t="s">
        <v>17</v>
      </c>
      <c r="C16" s="1">
        <f>'[1]SALES-BH'!C$13</f>
        <v>44927.34</v>
      </c>
      <c r="D16" s="1">
        <f>'[1]SALES-BH'!D$13</f>
        <v>43554.25</v>
      </c>
      <c r="E16" s="1">
        <f>'[1]SALES-BH'!E$13</f>
        <v>64287.47</v>
      </c>
      <c r="F16" s="1">
        <f>'[1]SALES-BH'!F$13</f>
        <v>70217.789999999994</v>
      </c>
      <c r="G16" s="1">
        <f>'[1]SALES-BH'!G$13</f>
        <v>84053.97</v>
      </c>
      <c r="H16" s="1">
        <f>'[1]SALES-BH'!H$13</f>
        <v>104067.27</v>
      </c>
      <c r="I16" s="1">
        <f>'[1]SALES-BH'!I$13</f>
        <v>114111.2</v>
      </c>
      <c r="J16" s="1">
        <f>'[1]SALES-BH'!J$13</f>
        <v>112100.78</v>
      </c>
      <c r="K16" s="1">
        <f>'[1]SALES-BH'!K$13</f>
        <v>81088.479999999996</v>
      </c>
      <c r="L16" s="1">
        <f>'[1]SALES-BH'!L$13</f>
        <v>75539.070000000007</v>
      </c>
      <c r="M16" s="1">
        <f>'[1]SALES-BH'!M$13</f>
        <v>64144.959999999999</v>
      </c>
      <c r="N16" s="1">
        <f>'[1]SALES-BH'!N$13</f>
        <v>63354.78</v>
      </c>
      <c r="O16" s="1"/>
      <c r="P16" s="2">
        <f>SUM(C16:O16)</f>
        <v>921447.35999999987</v>
      </c>
      <c r="Q16" s="20" t="s">
        <v>48</v>
      </c>
    </row>
    <row r="17" spans="1:17" s="6" customFormat="1">
      <c r="A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20"/>
    </row>
    <row r="18" spans="1:17" s="6" customFormat="1">
      <c r="A18" s="7">
        <v>1805</v>
      </c>
      <c r="B18" s="6" t="s">
        <v>18</v>
      </c>
      <c r="C18" s="1">
        <f>'[1]SALES-WY'!C$13</f>
        <v>70164.52</v>
      </c>
      <c r="D18" s="1">
        <f>'[1]SALES-WY'!D$13</f>
        <v>63847.02</v>
      </c>
      <c r="E18" s="1">
        <f>'[1]SALES-WY'!E$13</f>
        <v>94162.26</v>
      </c>
      <c r="F18" s="1">
        <f>'[1]SALES-WY'!F$13</f>
        <v>98776.46</v>
      </c>
      <c r="G18" s="1">
        <f>'[1]SALES-WY'!G$13</f>
        <v>120651.78</v>
      </c>
      <c r="H18" s="1">
        <f>'[1]SALES-WY'!H$13</f>
        <v>148000.93</v>
      </c>
      <c r="I18" s="1">
        <f>'[1]SALES-WY'!I$13</f>
        <v>164798.85</v>
      </c>
      <c r="J18" s="1">
        <f>'[1]SALES-WY'!J$13</f>
        <v>161930.98000000001</v>
      </c>
      <c r="K18" s="1">
        <f>'[1]SALES-WY'!K$13</f>
        <v>114602.28</v>
      </c>
      <c r="L18" s="1">
        <f>'[1]SALES-WY'!L$13</f>
        <v>102367.74</v>
      </c>
      <c r="M18" s="1">
        <f>'[1]SALES-WY'!M$13</f>
        <v>91190.22</v>
      </c>
      <c r="N18" s="1">
        <f>'[1]SALES-WY'!N$13</f>
        <v>90987</v>
      </c>
      <c r="O18" s="1"/>
      <c r="P18" s="2">
        <f>SUM(C18:O18)</f>
        <v>1321480.04</v>
      </c>
      <c r="Q18" s="20" t="s">
        <v>48</v>
      </c>
    </row>
    <row r="19" spans="1:17" s="6" customFormat="1">
      <c r="A19" s="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20"/>
    </row>
    <row r="20" spans="1:17" s="6" customFormat="1">
      <c r="A20" s="7">
        <v>1806</v>
      </c>
      <c r="B20" s="6" t="s">
        <v>19</v>
      </c>
      <c r="C20" s="1">
        <f>'[1]SALES-EI'!C$16</f>
        <v>47781.71</v>
      </c>
      <c r="D20" s="1">
        <f>'[1]SALES-EI'!D$16</f>
        <v>53412.14</v>
      </c>
      <c r="E20" s="1">
        <f>'[1]SALES-EI'!E$16</f>
        <v>81574.89</v>
      </c>
      <c r="F20" s="1">
        <f>'[1]SALES-EI'!F$16</f>
        <v>84408.5</v>
      </c>
      <c r="G20" s="1">
        <f>'[1]SALES-EI'!G$16</f>
        <v>102645.75999999999</v>
      </c>
      <c r="H20" s="1">
        <f>'[1]SALES-EI'!H$16</f>
        <v>127677.16</v>
      </c>
      <c r="I20" s="1">
        <f>'[1]SALES-EI'!I$16</f>
        <v>140843.47</v>
      </c>
      <c r="J20" s="1">
        <f>'[1]SALES-EI'!J$16</f>
        <v>138335.82999999999</v>
      </c>
      <c r="K20" s="1">
        <f>'[1]SALES-EI'!K$16</f>
        <v>90604.07</v>
      </c>
      <c r="L20" s="1">
        <f>'[1]SALES-EI'!L$16</f>
        <v>86016.14</v>
      </c>
      <c r="M20" s="1">
        <f>'[1]SALES-EI'!M$16</f>
        <v>77295.13</v>
      </c>
      <c r="N20" s="1">
        <f>'[1]SALES-EI'!N$16</f>
        <v>76037.960000000006</v>
      </c>
      <c r="O20" s="1"/>
      <c r="P20" s="2">
        <f>SUM(C20:O20)</f>
        <v>1106632.76</v>
      </c>
      <c r="Q20" s="20" t="s">
        <v>48</v>
      </c>
    </row>
    <row r="21" spans="1:17" s="6" customFormat="1">
      <c r="A21" s="7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20"/>
    </row>
    <row r="22" spans="1:17" s="6" customFormat="1">
      <c r="A22" s="7">
        <v>1807</v>
      </c>
      <c r="B22" s="6" t="s">
        <v>20</v>
      </c>
      <c r="C22" s="1">
        <f>'[1]SALES-CP'!C$17</f>
        <v>42448.07</v>
      </c>
      <c r="D22" s="1">
        <f>'[1]SALES-CP'!D$17</f>
        <v>41456.44</v>
      </c>
      <c r="E22" s="1">
        <f>'[1]SALES-CP'!E$17</f>
        <v>65652.929999999993</v>
      </c>
      <c r="F22" s="1">
        <f>'[1]SALES-CP'!F$17</f>
        <v>67269.47</v>
      </c>
      <c r="G22" s="1">
        <f>'[1]SALES-CP'!G$17</f>
        <v>86885.18</v>
      </c>
      <c r="H22" s="1">
        <f>'[1]SALES-CP'!H$17</f>
        <v>105579.54</v>
      </c>
      <c r="I22" s="1">
        <f>'[1]SALES-CP'!I$17</f>
        <v>119184.64</v>
      </c>
      <c r="J22" s="1">
        <f>'[1]SALES-CP'!J$17</f>
        <v>115880.71</v>
      </c>
      <c r="K22" s="1">
        <f>'[1]SALES-CP'!K$17</f>
        <v>75053.31</v>
      </c>
      <c r="L22" s="1">
        <f>'[1]SALES-CP'!L$17</f>
        <v>69356.09</v>
      </c>
      <c r="M22" s="1">
        <f>'[1]SALES-CP'!M$17</f>
        <v>63236.11</v>
      </c>
      <c r="N22" s="1">
        <f>'[1]SALES-CP'!N$17</f>
        <v>72159.11</v>
      </c>
      <c r="O22" s="1"/>
      <c r="P22" s="2">
        <f>SUM(C22:O22)</f>
        <v>924161.59999999974</v>
      </c>
      <c r="Q22" s="20" t="s">
        <v>48</v>
      </c>
    </row>
    <row r="23" spans="1:17" s="6" customFormat="1">
      <c r="A23" s="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20"/>
    </row>
    <row r="24" spans="1:17" s="6" customFormat="1">
      <c r="A24" s="7">
        <v>1808</v>
      </c>
      <c r="B24" s="6" t="s">
        <v>21</v>
      </c>
      <c r="C24" s="1">
        <f>'[1]SALES-MR'!C$14+'[1]SALES-MR'!C$15</f>
        <v>43034.34</v>
      </c>
      <c r="D24" s="1">
        <f>'[1]SALES-MR'!D$14+'[1]SALES-MR'!D$15</f>
        <v>43615.71</v>
      </c>
      <c r="E24" s="1">
        <f>'[1]SALES-MR'!E$14+'[1]SALES-MR'!E$15</f>
        <v>64345.47</v>
      </c>
      <c r="F24" s="1">
        <f>'[1]SALES-MR'!F$14+'[1]SALES-MR'!F$15</f>
        <v>78664.37</v>
      </c>
      <c r="G24" s="1">
        <f>'[1]SALES-MR'!G$14+'[1]SALES-MR'!G$15</f>
        <v>101396.33</v>
      </c>
      <c r="H24" s="1">
        <f>'[1]SALES-MR'!H$14+'[1]SALES-MR'!H$15</f>
        <v>120054.65</v>
      </c>
      <c r="I24" s="1">
        <f>'[1]SALES-MR'!I$14+'[1]SALES-MR'!I$15</f>
        <v>133722.65</v>
      </c>
      <c r="J24" s="1">
        <f>'[1]SALES-MR'!J$14+'[1]SALES-MR'!J$15</f>
        <v>138567.32999999999</v>
      </c>
      <c r="K24" s="1">
        <f>'[1]SALES-MR'!K$14+'[1]SALES-MR'!K$15</f>
        <v>92230.39</v>
      </c>
      <c r="L24" s="1">
        <f>'[1]SALES-MR'!L$14+'[1]SALES-MR'!L$15</f>
        <v>85719.59</v>
      </c>
      <c r="M24" s="1">
        <f>'[1]SALES-MR'!M$14+'[1]SALES-MR'!M$15</f>
        <v>75122.740000000005</v>
      </c>
      <c r="N24" s="1">
        <f>'[1]SALES-MR'!N$14+'[1]SALES-MR'!N$15</f>
        <v>68796.47</v>
      </c>
      <c r="O24" s="1"/>
      <c r="P24" s="2">
        <f>SUM(C24:O24)</f>
        <v>1045270.0399999999</v>
      </c>
      <c r="Q24" s="20" t="s">
        <v>48</v>
      </c>
    </row>
    <row r="25" spans="1:17" s="6" customFormat="1">
      <c r="A25" s="7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  <c r="Q25" s="20"/>
    </row>
    <row r="26" spans="1:17" s="6" customFormat="1">
      <c r="A26" s="7">
        <v>1809</v>
      </c>
      <c r="B26" s="6" t="s">
        <v>22</v>
      </c>
      <c r="C26" s="1">
        <f>'[1]SALES-VV'!C$15+'[1]SALES-VV'!C$16</f>
        <v>45582.63</v>
      </c>
      <c r="D26" s="1">
        <f>'[1]SALES-VV'!D$15+'[1]SALES-VV'!D$16</f>
        <v>42742.76</v>
      </c>
      <c r="E26" s="1">
        <f>'[1]SALES-VV'!E$15+'[1]SALES-VV'!E$16</f>
        <v>63883.61</v>
      </c>
      <c r="F26" s="1">
        <f>'[1]SALES-VV'!F$15+'[1]SALES-VV'!F$16</f>
        <v>68594.23</v>
      </c>
      <c r="G26" s="1">
        <f>'[1]SALES-VV'!G$15+'[1]SALES-VV'!G$16</f>
        <v>86507.31</v>
      </c>
      <c r="H26" s="1">
        <f>'[1]SALES-VV'!H$15+'[1]SALES-VV'!H$16</f>
        <v>97381.22</v>
      </c>
      <c r="I26" s="1">
        <f>'[1]SALES-VV'!I$15+'[1]SALES-VV'!I$16</f>
        <v>110247.03</v>
      </c>
      <c r="J26" s="1">
        <f>'[1]SALES-VV'!J$15+'[1]SALES-VV'!J$16</f>
        <v>112559.56</v>
      </c>
      <c r="K26" s="1">
        <f>'[1]SALES-VV'!K$15+'[1]SALES-VV'!K$16</f>
        <v>76264.160000000003</v>
      </c>
      <c r="L26" s="1">
        <f>'[1]SALES-VV'!L$15+'[1]SALES-VV'!L$16</f>
        <v>65280.68</v>
      </c>
      <c r="M26" s="1">
        <f>'[1]SALES-VV'!M$15+'[1]SALES-VV'!M$16</f>
        <v>67191.38</v>
      </c>
      <c r="N26" s="1">
        <f>'[1]SALES-VV'!N$15+'[1]SALES-VV'!N$16</f>
        <v>74287.3</v>
      </c>
      <c r="O26" s="1"/>
      <c r="P26" s="2">
        <f>SUM(C26:O26)</f>
        <v>910521.87000000023</v>
      </c>
      <c r="Q26" s="20" t="s">
        <v>48</v>
      </c>
    </row>
    <row r="27" spans="1:17" s="6" customFormat="1">
      <c r="A27" s="7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  <c r="Q27" s="20"/>
    </row>
    <row r="28" spans="1:17" s="6" customFormat="1">
      <c r="A28" s="7">
        <v>1810</v>
      </c>
      <c r="B28" s="6" t="s">
        <v>23</v>
      </c>
      <c r="C28" s="1">
        <f>'[1]SALES-GL'!C$13</f>
        <v>27394.05</v>
      </c>
      <c r="D28" s="1">
        <f>'[1]SALES-GL'!D$13</f>
        <v>24757.21</v>
      </c>
      <c r="E28" s="1">
        <f>'[1]SALES-GL'!E$13</f>
        <v>36172.42</v>
      </c>
      <c r="F28" s="1">
        <f>'[1]SALES-GL'!F$13</f>
        <v>36713.870000000003</v>
      </c>
      <c r="G28" s="1">
        <f>'[1]SALES-GL'!G$13</f>
        <v>40001.96</v>
      </c>
      <c r="H28" s="1">
        <f>'[1]SALES-GL'!H$13</f>
        <v>41760.78</v>
      </c>
      <c r="I28" s="1">
        <f>'[1]SALES-GL'!I$13</f>
        <v>53367.25</v>
      </c>
      <c r="J28" s="1">
        <f>'[1]SALES-GL'!J$13</f>
        <v>45606.61</v>
      </c>
      <c r="K28" s="1">
        <f>'[1]SALES-GL'!K$13</f>
        <v>28840.2</v>
      </c>
      <c r="L28" s="1">
        <f>'[1]SALES-GL'!L$13</f>
        <v>30214.59</v>
      </c>
      <c r="M28" s="1">
        <f>'[1]SALES-GL'!M$13</f>
        <v>29835.75</v>
      </c>
      <c r="N28" s="1">
        <f>'[1]SALES-GL'!N$13</f>
        <v>40619.79</v>
      </c>
      <c r="O28" s="1"/>
      <c r="P28" s="2">
        <f>SUM(C28:O28)</f>
        <v>435284.47999999998</v>
      </c>
      <c r="Q28" s="20" t="s">
        <v>48</v>
      </c>
    </row>
    <row r="29" spans="1:17" s="6" customFormat="1">
      <c r="A29" s="7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  <c r="Q29" s="20"/>
    </row>
    <row r="30" spans="1:17" s="6" customFormat="1">
      <c r="A30" s="7">
        <v>1811</v>
      </c>
      <c r="B30" s="6" t="s">
        <v>24</v>
      </c>
      <c r="C30" s="1">
        <f>'[1]SALES-TP'!C$13</f>
        <v>26024.01</v>
      </c>
      <c r="D30" s="1">
        <f>'[1]SALES-TP'!D$13</f>
        <v>23997.73</v>
      </c>
      <c r="E30" s="1">
        <f>'[1]SALES-TP'!E$13</f>
        <v>37029.61</v>
      </c>
      <c r="F30" s="1">
        <f>'[1]SALES-TP'!F$13</f>
        <v>41097.160000000003</v>
      </c>
      <c r="G30" s="1">
        <f>'[1]SALES-TP'!G$13</f>
        <v>51430.68</v>
      </c>
      <c r="H30" s="1">
        <f>'[1]SALES-TP'!H$13</f>
        <v>67932.14</v>
      </c>
      <c r="I30" s="1">
        <f>'[1]SALES-TP'!I$13</f>
        <v>70296.990000000005</v>
      </c>
      <c r="J30" s="1">
        <f>'[1]SALES-TP'!J$13</f>
        <v>74827.31</v>
      </c>
      <c r="K30" s="1">
        <f>'[1]SALES-TP'!K$13</f>
        <v>47101.09</v>
      </c>
      <c r="L30" s="1">
        <f>'[1]SALES-TP'!L$13</f>
        <v>44796.38</v>
      </c>
      <c r="M30" s="1">
        <f>'[1]SALES-TP'!M$13</f>
        <v>37724.559999999998</v>
      </c>
      <c r="N30" s="1">
        <f>'[1]SALES-TP'!N$13</f>
        <v>38706.160000000003</v>
      </c>
      <c r="O30" s="1"/>
      <c r="P30" s="2">
        <f>SUM(C30:O30)</f>
        <v>560963.81999999995</v>
      </c>
      <c r="Q30" s="20" t="s">
        <v>48</v>
      </c>
    </row>
    <row r="31" spans="1:17" s="6" customFormat="1">
      <c r="A31" s="7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  <c r="Q31" s="20"/>
    </row>
    <row r="32" spans="1:17" s="6" customFormat="1">
      <c r="A32" s="7">
        <v>1812</v>
      </c>
      <c r="B32" s="6" t="s">
        <v>25</v>
      </c>
      <c r="C32" s="1">
        <f>'[1]SALES-PO'!C$13</f>
        <v>36661.82</v>
      </c>
      <c r="D32" s="1">
        <f>'[1]SALES-PO'!D$13</f>
        <v>34656.6</v>
      </c>
      <c r="E32" s="1">
        <f>'[1]SALES-PO'!E$13</f>
        <v>52755.47</v>
      </c>
      <c r="F32" s="1">
        <f>'[1]SALES-PO'!F$13</f>
        <v>60187.21</v>
      </c>
      <c r="G32" s="1">
        <f>'[1]SALES-PO'!G$13</f>
        <v>71451.27</v>
      </c>
      <c r="H32" s="1">
        <f>'[1]SALES-PO'!H$13</f>
        <v>84053.08</v>
      </c>
      <c r="I32" s="1">
        <f>'[1]SALES-PO'!I$13</f>
        <v>81308.899999999994</v>
      </c>
      <c r="J32" s="1">
        <f>'[1]SALES-PO'!J$13</f>
        <v>94081.85</v>
      </c>
      <c r="K32" s="1">
        <f>'[1]SALES-PO'!K$13</f>
        <v>69065.89</v>
      </c>
      <c r="L32" s="1">
        <f>'[1]SALES-PO'!L$13</f>
        <v>67683.62</v>
      </c>
      <c r="M32" s="1">
        <f>'[1]SALES-PO'!M$13</f>
        <v>60440.53</v>
      </c>
      <c r="N32" s="1">
        <f>'[1]SALES-PO'!N$13</f>
        <v>58584.89</v>
      </c>
      <c r="O32" s="1"/>
      <c r="P32" s="2">
        <f>SUM(C32:O32)</f>
        <v>770931.13</v>
      </c>
      <c r="Q32" s="20" t="s">
        <v>48</v>
      </c>
    </row>
    <row r="33" spans="1:17" s="6" customFormat="1">
      <c r="A33" s="7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Q33" s="20"/>
    </row>
    <row r="34" spans="1:17" s="6" customFormat="1">
      <c r="A34" s="7">
        <v>1813</v>
      </c>
      <c r="B34" s="6" t="s">
        <v>26</v>
      </c>
      <c r="C34" s="1">
        <f>'[1]SALES-BL'!C$13</f>
        <v>31666.25</v>
      </c>
      <c r="D34" s="1">
        <f>'[1]SALES-BL'!D$13</f>
        <v>27531.45</v>
      </c>
      <c r="E34" s="1">
        <f>'[1]SALES-BL'!E$13</f>
        <v>41866.69</v>
      </c>
      <c r="F34" s="1">
        <f>'[1]SALES-BL'!F$13</f>
        <v>44655.03</v>
      </c>
      <c r="G34" s="1">
        <f>'[1]SALES-BL'!G$13</f>
        <v>58947.83</v>
      </c>
      <c r="H34" s="1">
        <f>'[1]SALES-BL'!H$13</f>
        <v>66478.009999999995</v>
      </c>
      <c r="I34" s="1">
        <f>'[1]SALES-BL'!I$13</f>
        <v>62857.01</v>
      </c>
      <c r="J34" s="1">
        <f>'[1]SALES-BL'!J$13</f>
        <v>67069.759999999995</v>
      </c>
      <c r="K34" s="1">
        <f>'[1]SALES-BL'!K$13</f>
        <v>55060.31</v>
      </c>
      <c r="L34" s="1">
        <f>'[1]SALES-BL'!L$13</f>
        <v>49152.07</v>
      </c>
      <c r="M34" s="1">
        <f>'[1]SALES-BL'!M$13</f>
        <v>47685.82</v>
      </c>
      <c r="N34" s="1">
        <f>'[1]SALES-BL'!N$13</f>
        <v>52096.26</v>
      </c>
      <c r="O34" s="1"/>
      <c r="P34" s="2">
        <f>SUM(C34:O34)</f>
        <v>605066.49</v>
      </c>
      <c r="Q34" s="20" t="s">
        <v>48</v>
      </c>
    </row>
    <row r="35" spans="1:17" s="6" customFormat="1">
      <c r="A35" s="7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  <c r="Q35" s="20"/>
    </row>
    <row r="36" spans="1:17" s="6" customFormat="1">
      <c r="A36" s="7">
        <v>1814</v>
      </c>
      <c r="B36" s="6" t="s">
        <v>27</v>
      </c>
      <c r="C36" s="1">
        <f>+'[1]SALES-MV'!C$11</f>
        <v>121111.66</v>
      </c>
      <c r="D36" s="1">
        <f>+'[1]SALES-MV'!D$11</f>
        <v>113310.88</v>
      </c>
      <c r="E36" s="1">
        <f>+'[1]SALES-MV'!E$11</f>
        <v>141359.21</v>
      </c>
      <c r="F36" s="1">
        <f>+'[1]SALES-MV'!F$11</f>
        <v>155848.85999999999</v>
      </c>
      <c r="G36" s="1">
        <f>+'[1]SALES-MV'!G$11</f>
        <v>180073.92000000007</v>
      </c>
      <c r="H36" s="1">
        <f>+'[1]SALES-MV'!H$11</f>
        <v>187997.79</v>
      </c>
      <c r="I36" s="1">
        <f>+'[1]SALES-MV'!I$11</f>
        <v>199726.4</v>
      </c>
      <c r="J36" s="1">
        <f>+'[1]SALES-MV'!J$11</f>
        <v>191012.03</v>
      </c>
      <c r="K36" s="1">
        <f>+'[1]SALES-MV'!K$11</f>
        <v>147283.35</v>
      </c>
      <c r="L36" s="1">
        <f>+'[1]SALES-MV'!L$11</f>
        <v>149972.17000000004</v>
      </c>
      <c r="M36" s="1">
        <f>+'[1]SALES-MV'!M$11</f>
        <v>147787.84</v>
      </c>
      <c r="N36" s="1">
        <f>+'[1]SALES-MV'!N$11</f>
        <v>156849.06</v>
      </c>
      <c r="O36" s="1"/>
      <c r="P36" s="2">
        <f>SUM(C36:O36)</f>
        <v>1892333.1700000002</v>
      </c>
      <c r="Q36" s="20" t="s">
        <v>48</v>
      </c>
    </row>
    <row r="37" spans="1:17" s="6" customFormat="1">
      <c r="A37" s="7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"/>
      <c r="Q37" s="20"/>
    </row>
    <row r="38" spans="1:17" s="6" customFormat="1">
      <c r="A38" s="7">
        <v>1815</v>
      </c>
      <c r="B38" s="6" t="s">
        <v>28</v>
      </c>
      <c r="C38" s="1">
        <f>+'[1]SALES-GH'!C$11</f>
        <v>105099.75</v>
      </c>
      <c r="D38" s="1">
        <f>+'[1]SALES-GH'!D$11</f>
        <v>93982.509999999966</v>
      </c>
      <c r="E38" s="1">
        <f>+'[1]SALES-GH'!E$11</f>
        <v>115415.93</v>
      </c>
      <c r="F38" s="1">
        <f>+'[1]SALES-GH'!F$11</f>
        <v>123917.29</v>
      </c>
      <c r="G38" s="1">
        <f>+'[1]SALES-GH'!G$11</f>
        <v>146364.95000000001</v>
      </c>
      <c r="H38" s="1">
        <f>+'[1]SALES-GH'!H$11</f>
        <v>150188.89000000001</v>
      </c>
      <c r="I38" s="1">
        <f>+'[1]SALES-GH'!I$11</f>
        <v>169575.22</v>
      </c>
      <c r="J38" s="1">
        <f>+'[1]SALES-GH'!J$11</f>
        <v>161566.29</v>
      </c>
      <c r="K38" s="1">
        <f>+'[1]SALES-GH'!K$11</f>
        <v>133681.47999999998</v>
      </c>
      <c r="L38" s="1">
        <f>+'[1]SALES-GH'!L$11</f>
        <v>133824.56000000003</v>
      </c>
      <c r="M38" s="1">
        <f>+'[1]SALES-GH'!M$11</f>
        <v>128666.83999999998</v>
      </c>
      <c r="N38" s="1">
        <f>+'[1]SALES-GH'!N$11</f>
        <v>127296.35</v>
      </c>
      <c r="O38" s="1"/>
      <c r="P38" s="2">
        <f>SUM(C38:O38)</f>
        <v>1589580.06</v>
      </c>
      <c r="Q38" s="20" t="s">
        <v>48</v>
      </c>
    </row>
    <row r="39" spans="1:17" s="6" customFormat="1">
      <c r="A39" s="7" t="s">
        <v>13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2"/>
      <c r="Q39" s="20"/>
    </row>
    <row r="40" spans="1:17" s="6" customFormat="1">
      <c r="A40" s="7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"/>
      <c r="Q40" s="20"/>
    </row>
    <row r="41" spans="1:17" s="8" customFormat="1">
      <c r="A41" s="9" t="s">
        <v>14</v>
      </c>
      <c r="C41" s="2">
        <f>SUM(C8:C38)</f>
        <v>887205.52</v>
      </c>
      <c r="D41" s="2">
        <f>SUM(D8:D38)</f>
        <v>823240.15</v>
      </c>
      <c r="E41" s="2">
        <f>SUM(E8:E38)</f>
        <v>1150929.8799999999</v>
      </c>
      <c r="F41" s="2">
        <f t="shared" ref="F41:N41" si="0">SUM(F8:F38)</f>
        <v>1240568.21</v>
      </c>
      <c r="G41" s="2">
        <f t="shared" si="0"/>
        <v>1500049.1</v>
      </c>
      <c r="H41" s="2">
        <f>SUM(H8:H38)</f>
        <v>1729235.7400000002</v>
      </c>
      <c r="I41" s="2">
        <f>SUM(I8:I38)</f>
        <v>1886705.3899999997</v>
      </c>
      <c r="J41" s="2">
        <f>SUM(J8:J38)</f>
        <v>1845445.2700000003</v>
      </c>
      <c r="K41" s="2">
        <f t="shared" si="0"/>
        <v>1336246.83</v>
      </c>
      <c r="L41" s="2">
        <f t="shared" si="0"/>
        <v>1249009.3900000001</v>
      </c>
      <c r="M41" s="2">
        <f t="shared" si="0"/>
        <v>1148423.22</v>
      </c>
      <c r="N41" s="2">
        <f t="shared" si="0"/>
        <v>1178992.6900000002</v>
      </c>
      <c r="O41" s="2"/>
      <c r="P41" s="2">
        <f>SUM(P8:P38)</f>
        <v>15976051.390000002</v>
      </c>
      <c r="Q41" s="20" t="s">
        <v>48</v>
      </c>
    </row>
    <row r="42" spans="1:17" s="6" customFormat="1">
      <c r="P42" s="19">
        <f>SUM(C41:O41)-P41</f>
        <v>0</v>
      </c>
      <c r="Q42" s="20"/>
    </row>
    <row r="43" spans="1:17" s="6" customFormat="1">
      <c r="P43" s="8"/>
      <c r="Q43" s="20"/>
    </row>
    <row r="44" spans="1:17" s="6" customFormat="1">
      <c r="B44" s="6" t="s">
        <v>34</v>
      </c>
      <c r="C44" s="6" t="s">
        <v>35</v>
      </c>
      <c r="P44" s="8"/>
      <c r="Q44" s="20"/>
    </row>
    <row r="45" spans="1:17" s="6" customFormat="1">
      <c r="P45" s="8"/>
      <c r="Q45" s="20"/>
    </row>
  </sheetData>
  <mergeCells count="3">
    <mergeCell ref="A1:P1"/>
    <mergeCell ref="A2:P2"/>
    <mergeCell ref="A3:Q3"/>
  </mergeCells>
  <phoneticPr fontId="5" type="noConversion"/>
  <printOptions horizontalCentered="1"/>
  <pageMargins left="0.4" right="0.4" top="0.5" bottom="0.5" header="0.25" footer="0.25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8"/>
  <sheetViews>
    <sheetView showGridLines="0" zoomScaleNormal="100" workbookViewId="0">
      <pane xSplit="3" ySplit="6" topLeftCell="D72" activePane="bottomRight" state="frozen"/>
      <selection activeCell="C4" sqref="C4"/>
      <selection pane="topRight" activeCell="C4" sqref="C4"/>
      <selection pane="bottomLeft" activeCell="C4" sqref="C4"/>
      <selection pane="bottomRight" activeCell="N104" sqref="N104"/>
    </sheetView>
  </sheetViews>
  <sheetFormatPr defaultColWidth="9.1796875" defaultRowHeight="10.5"/>
  <cols>
    <col min="1" max="1" width="4.26953125" style="3" customWidth="1"/>
    <col min="2" max="2" width="1.7265625" style="3" customWidth="1"/>
    <col min="3" max="3" width="16.1796875" style="3" bestFit="1" customWidth="1"/>
    <col min="4" max="4" width="6.81640625" style="3" bestFit="1" customWidth="1"/>
    <col min="5" max="15" width="8.81640625" style="3" customWidth="1"/>
    <col min="16" max="16" width="1.26953125" style="3" customWidth="1"/>
    <col min="17" max="17" width="10.26953125" style="3" customWidth="1"/>
    <col min="18" max="18" width="9.1796875" style="20" hidden="1" customWidth="1"/>
    <col min="19" max="16384" width="9.1796875" style="3"/>
  </cols>
  <sheetData>
    <row r="1" spans="1:18">
      <c r="A1" s="68" t="s">
        <v>65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18">
      <c r="A2" s="68" t="s">
        <v>36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18">
      <c r="A3" s="66">
        <f>Rest2019!A3</f>
        <v>2019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8">
      <c r="D4" s="25"/>
    </row>
    <row r="5" spans="1:18">
      <c r="H5" s="28"/>
    </row>
    <row r="6" spans="1:18" s="6" customFormat="1">
      <c r="A6" s="4" t="s">
        <v>0</v>
      </c>
      <c r="B6" s="5" t="s">
        <v>33</v>
      </c>
      <c r="C6" s="5"/>
      <c r="D6" s="16" t="s">
        <v>1</v>
      </c>
      <c r="E6" s="16" t="s">
        <v>2</v>
      </c>
      <c r="F6" s="16" t="s">
        <v>3</v>
      </c>
      <c r="G6" s="16" t="s">
        <v>4</v>
      </c>
      <c r="H6" s="16" t="s">
        <v>5</v>
      </c>
      <c r="I6" s="16" t="s">
        <v>6</v>
      </c>
      <c r="J6" s="16" t="s">
        <v>7</v>
      </c>
      <c r="K6" s="16" t="s">
        <v>8</v>
      </c>
      <c r="L6" s="16" t="s">
        <v>9</v>
      </c>
      <c r="M6" s="16" t="s">
        <v>10</v>
      </c>
      <c r="N6" s="16" t="s">
        <v>11</v>
      </c>
      <c r="O6" s="16" t="s">
        <v>12</v>
      </c>
      <c r="P6" s="24"/>
      <c r="Q6" s="17" t="s">
        <v>32</v>
      </c>
      <c r="R6" s="20"/>
    </row>
    <row r="7" spans="1:18" s="6" customFormat="1" ht="6.65" customHeight="1">
      <c r="A7" s="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20"/>
    </row>
    <row r="8" spans="1:18" s="6" customFormat="1">
      <c r="A8" s="7">
        <v>1800</v>
      </c>
      <c r="B8" s="6" t="s">
        <v>62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"/>
      <c r="Q8" s="2"/>
    </row>
    <row r="9" spans="1:18" s="6" customFormat="1">
      <c r="A9" s="7"/>
      <c r="C9" s="1" t="s">
        <v>47</v>
      </c>
      <c r="D9" s="1">
        <f>+[1]Vending_Video!D$8</f>
        <v>3829</v>
      </c>
      <c r="E9" s="1">
        <f>+[1]Vending_Video!E$8</f>
        <v>2462</v>
      </c>
      <c r="F9" s="1">
        <f>+[1]Vending_Video!F$8</f>
        <v>3495.75</v>
      </c>
      <c r="G9" s="1">
        <f>+[1]Vending_Video!G$8</f>
        <v>4938.25</v>
      </c>
      <c r="H9" s="1">
        <f>+[1]Vending_Video!H$8</f>
        <v>4938.25</v>
      </c>
      <c r="I9" s="1">
        <f>+[1]Vending_Video!I$8</f>
        <v>6158.4</v>
      </c>
      <c r="J9" s="1">
        <f>+[1]Vending_Video!J$8</f>
        <v>7044.05</v>
      </c>
      <c r="K9" s="1">
        <f>+[1]Vending_Video!K$8</f>
        <v>8915.5499999999993</v>
      </c>
      <c r="L9" s="1">
        <f>+[1]Vending_Video!L$8</f>
        <v>4476.7</v>
      </c>
      <c r="M9" s="1">
        <f>+[1]Vending_Video!M$8</f>
        <v>5594.4</v>
      </c>
      <c r="N9" s="1">
        <f>+[1]Vending_Video!N$8</f>
        <v>2516.6999999999998</v>
      </c>
      <c r="O9" s="1">
        <f>+[1]Vending_Video!O$8</f>
        <v>3906.1000000000004</v>
      </c>
      <c r="P9" s="1">
        <f>+[1]Vending_Video!P$8</f>
        <v>58275.149999999994</v>
      </c>
      <c r="Q9" s="2">
        <f>SUM(D9:O9)</f>
        <v>58275.149999999994</v>
      </c>
      <c r="R9" s="20"/>
    </row>
    <row r="10" spans="1:18" s="6" customFormat="1">
      <c r="A10" s="7"/>
      <c r="C10" s="1" t="s">
        <v>45</v>
      </c>
      <c r="D10" s="1">
        <f>+[1]Vending_Video!D$7</f>
        <v>357</v>
      </c>
      <c r="E10" s="1">
        <f>+[1]Vending_Video!E$7</f>
        <v>454.75</v>
      </c>
      <c r="F10" s="1">
        <f>+[1]Vending_Video!F$7</f>
        <v>250</v>
      </c>
      <c r="G10" s="1">
        <f>+[1]Vending_Video!G$7</f>
        <v>520.5</v>
      </c>
      <c r="H10" s="1">
        <f>+[1]Vending_Video!H$7</f>
        <v>520.5</v>
      </c>
      <c r="I10" s="1">
        <f>+[1]Vending_Video!I$7</f>
        <v>423.5</v>
      </c>
      <c r="J10" s="1">
        <f>+[1]Vending_Video!J$7</f>
        <v>335.5</v>
      </c>
      <c r="K10" s="1">
        <f>+[1]Vending_Video!K$7</f>
        <v>496.75</v>
      </c>
      <c r="L10" s="1">
        <f>+[1]Vending_Video!L$7</f>
        <v>414</v>
      </c>
      <c r="M10" s="1">
        <f>+[1]Vending_Video!M$7</f>
        <v>477</v>
      </c>
      <c r="N10" s="1">
        <f>+[1]Vending_Video!N$7</f>
        <v>216.75</v>
      </c>
      <c r="O10" s="1">
        <f>+[1]Vending_Video!O$7</f>
        <v>375.25</v>
      </c>
      <c r="P10" s="1">
        <f>+[1]Vending_Video!P$7</f>
        <v>4841.5</v>
      </c>
      <c r="Q10" s="2">
        <f>SUM(D10:O10)</f>
        <v>4841.5</v>
      </c>
      <c r="R10" s="20"/>
    </row>
    <row r="11" spans="1:18" s="6" customFormat="1">
      <c r="A11" s="7"/>
      <c r="C11" s="1" t="s">
        <v>72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12</v>
      </c>
      <c r="Q11" s="26">
        <f>SUM(D11:O11)</f>
        <v>0</v>
      </c>
      <c r="R11" s="20"/>
    </row>
    <row r="12" spans="1:18" s="6" customFormat="1">
      <c r="A12" s="7"/>
      <c r="C12" s="1"/>
      <c r="D12" s="1">
        <f t="shared" ref="D12" si="0">SUM(D9:D10)</f>
        <v>4186</v>
      </c>
      <c r="E12" s="1">
        <f t="shared" ref="E12:P12" si="1">SUM(E9:E10)</f>
        <v>2916.75</v>
      </c>
      <c r="F12" s="1">
        <f t="shared" si="1"/>
        <v>3745.75</v>
      </c>
      <c r="G12" s="1">
        <f t="shared" si="1"/>
        <v>5458.75</v>
      </c>
      <c r="H12" s="1">
        <f t="shared" si="1"/>
        <v>5458.75</v>
      </c>
      <c r="I12" s="1">
        <f t="shared" si="1"/>
        <v>6581.9</v>
      </c>
      <c r="J12" s="1">
        <f t="shared" si="1"/>
        <v>7379.55</v>
      </c>
      <c r="K12" s="1">
        <f t="shared" si="1"/>
        <v>9412.2999999999993</v>
      </c>
      <c r="L12" s="1">
        <f t="shared" si="1"/>
        <v>4890.7</v>
      </c>
      <c r="M12" s="1">
        <f t="shared" si="1"/>
        <v>6071.4</v>
      </c>
      <c r="N12" s="1">
        <f t="shared" si="1"/>
        <v>2733.45</v>
      </c>
      <c r="O12" s="1">
        <f t="shared" si="1"/>
        <v>4281.3500000000004</v>
      </c>
      <c r="P12" s="1">
        <f t="shared" si="1"/>
        <v>63116.649999999994</v>
      </c>
      <c r="Q12" s="2">
        <f>SUM(Q9:Q11)</f>
        <v>63116.649999999994</v>
      </c>
      <c r="R12" s="20" t="s">
        <v>48</v>
      </c>
    </row>
    <row r="13" spans="1:18" s="6" customFormat="1" ht="6.65" customHeight="1">
      <c r="A13" s="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2"/>
      <c r="R13" s="20"/>
    </row>
    <row r="14" spans="1:18" s="6" customFormat="1">
      <c r="A14" s="7">
        <v>1804</v>
      </c>
      <c r="B14" s="6" t="s">
        <v>61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2"/>
    </row>
    <row r="15" spans="1:18" s="6" customFormat="1">
      <c r="A15" s="7"/>
      <c r="C15" s="1" t="s">
        <v>47</v>
      </c>
      <c r="D15" s="1">
        <f>+[1]Vending_Video!D$10</f>
        <v>4028</v>
      </c>
      <c r="E15" s="1">
        <f>+[1]Vending_Video!E$10</f>
        <v>2612.75</v>
      </c>
      <c r="F15" s="1">
        <f>+[1]Vending_Video!F$10</f>
        <v>3777.75</v>
      </c>
      <c r="G15" s="1">
        <f>+[1]Vending_Video!G$10</f>
        <v>4020.75</v>
      </c>
      <c r="H15" s="1">
        <f>+[1]Vending_Video!H$10</f>
        <v>7093.25</v>
      </c>
      <c r="I15" s="1">
        <f>+[1]Vending_Video!I$10</f>
        <v>5979.6</v>
      </c>
      <c r="J15" s="1">
        <f>+[1]Vending_Video!J$10</f>
        <v>7892.9500000000007</v>
      </c>
      <c r="K15" s="1">
        <f>+[1]Vending_Video!K$10</f>
        <v>8708</v>
      </c>
      <c r="L15" s="1">
        <f>+[1]Vending_Video!L$10</f>
        <v>4277.55</v>
      </c>
      <c r="M15" s="1">
        <f>+[1]Vending_Video!M$10</f>
        <v>5619.65</v>
      </c>
      <c r="N15" s="1">
        <f>+[1]Vending_Video!N$10</f>
        <v>2447.6</v>
      </c>
      <c r="O15" s="1">
        <f>+[1]Vending_Video!O$10</f>
        <v>3122.3</v>
      </c>
      <c r="P15" s="1">
        <f>+[1]Vending_Video!P$10</f>
        <v>59580.150000000009</v>
      </c>
      <c r="Q15" s="2">
        <f>SUM(D15:O15)</f>
        <v>59580.150000000009</v>
      </c>
      <c r="R15" s="20"/>
    </row>
    <row r="16" spans="1:18" s="6" customFormat="1">
      <c r="A16" s="7"/>
      <c r="C16" s="1" t="s">
        <v>45</v>
      </c>
      <c r="D16" s="1">
        <f>+[1]Vending_Video!D$9</f>
        <v>345.25</v>
      </c>
      <c r="E16" s="1">
        <f>+[1]Vending_Video!E$9</f>
        <v>347.25</v>
      </c>
      <c r="F16" s="1">
        <f>+[1]Vending_Video!F$9</f>
        <v>331</v>
      </c>
      <c r="G16" s="1">
        <f>+[1]Vending_Video!G$9</f>
        <v>362.5</v>
      </c>
      <c r="H16" s="1">
        <f>+[1]Vending_Video!H$9</f>
        <v>410.5</v>
      </c>
      <c r="I16" s="1">
        <f>+[1]Vending_Video!I$9</f>
        <v>380.25</v>
      </c>
      <c r="J16" s="1">
        <f>+[1]Vending_Video!J$9</f>
        <v>771.75</v>
      </c>
      <c r="K16" s="1">
        <f>+[1]Vending_Video!K$9</f>
        <v>156.5</v>
      </c>
      <c r="L16" s="1">
        <f>+[1]Vending_Video!L$9</f>
        <v>343.25</v>
      </c>
      <c r="M16" s="1">
        <f>+[1]Vending_Video!M$9</f>
        <v>367</v>
      </c>
      <c r="N16" s="1">
        <f>+[1]Vending_Video!N$9</f>
        <v>211.5</v>
      </c>
      <c r="O16" s="1">
        <f>+[1]Vending_Video!O$9</f>
        <v>320.25</v>
      </c>
      <c r="P16" s="1">
        <f>+[1]Vending_Video!P$9</f>
        <v>4347</v>
      </c>
      <c r="Q16" s="2">
        <f>SUM(D16:O16)</f>
        <v>4347</v>
      </c>
      <c r="R16" s="20"/>
    </row>
    <row r="17" spans="1:18" s="6" customFormat="1">
      <c r="A17" s="7"/>
      <c r="C17" s="1" t="s">
        <v>72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12</v>
      </c>
      <c r="Q17" s="26">
        <f>SUM(D17:O17)</f>
        <v>0</v>
      </c>
      <c r="R17" s="20"/>
    </row>
    <row r="18" spans="1:18" s="6" customFormat="1">
      <c r="A18" s="7"/>
      <c r="C18" s="1"/>
      <c r="D18" s="1">
        <f t="shared" ref="D18" si="2">SUM(D15:D16)</f>
        <v>4373.25</v>
      </c>
      <c r="E18" s="1">
        <f t="shared" ref="E18:P18" si="3">SUM(E15:E16)</f>
        <v>2960</v>
      </c>
      <c r="F18" s="1">
        <f t="shared" si="3"/>
        <v>4108.75</v>
      </c>
      <c r="G18" s="1">
        <f t="shared" si="3"/>
        <v>4383.25</v>
      </c>
      <c r="H18" s="1">
        <f t="shared" si="3"/>
        <v>7503.75</v>
      </c>
      <c r="I18" s="1">
        <f t="shared" si="3"/>
        <v>6359.85</v>
      </c>
      <c r="J18" s="1">
        <f t="shared" si="3"/>
        <v>8664.7000000000007</v>
      </c>
      <c r="K18" s="1">
        <f t="shared" si="3"/>
        <v>8864.5</v>
      </c>
      <c r="L18" s="1">
        <f t="shared" si="3"/>
        <v>4620.8</v>
      </c>
      <c r="M18" s="1">
        <f t="shared" si="3"/>
        <v>5986.65</v>
      </c>
      <c r="N18" s="1">
        <f t="shared" si="3"/>
        <v>2659.1</v>
      </c>
      <c r="O18" s="1">
        <f t="shared" si="3"/>
        <v>3442.55</v>
      </c>
      <c r="P18" s="1">
        <f t="shared" si="3"/>
        <v>63927.150000000009</v>
      </c>
      <c r="Q18" s="2">
        <f>SUM(Q15:Q17)</f>
        <v>63927.150000000009</v>
      </c>
      <c r="R18" s="20" t="s">
        <v>48</v>
      </c>
    </row>
    <row r="19" spans="1:18" s="6" customFormat="1" ht="6.65" customHeight="1">
      <c r="A19" s="7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2"/>
      <c r="R19" s="20"/>
    </row>
    <row r="20" spans="1:18" s="6" customFormat="1" hidden="1">
      <c r="A20" s="7">
        <v>1802</v>
      </c>
      <c r="B20" s="6" t="s">
        <v>15</v>
      </c>
      <c r="D20" s="1">
        <f>+'[1]SALES-OO'!P$11</f>
        <v>0</v>
      </c>
      <c r="E20" s="1">
        <f>+'[1]SALES-OO'!D$11</f>
        <v>0</v>
      </c>
      <c r="F20" s="1">
        <f>+'[1]SALES-OO'!R$11</f>
        <v>0</v>
      </c>
      <c r="G20" s="1">
        <f>+'[1]SALES-OO'!S$11</f>
        <v>0</v>
      </c>
      <c r="H20" s="1">
        <f>+'[1]SALES-OO'!T$11</f>
        <v>0</v>
      </c>
      <c r="I20" s="1">
        <f>+'[1]SALES-OO'!U$11</f>
        <v>0</v>
      </c>
      <c r="J20" s="1">
        <f>+'[1]SALES-OO'!V$11</f>
        <v>0</v>
      </c>
      <c r="K20" s="1">
        <f>+'[1]SALES-OO'!W$11</f>
        <v>0</v>
      </c>
      <c r="L20" s="1">
        <f>+'[1]SALES-OO'!X$11</f>
        <v>0</v>
      </c>
      <c r="M20" s="1">
        <f>+'[1]SALES-OO'!Y$11</f>
        <v>0</v>
      </c>
      <c r="N20" s="1">
        <f>+'[1]SALES-OO'!Z$11</f>
        <v>0</v>
      </c>
      <c r="O20" s="1">
        <f>+'[1]SALES-OO'!AA$11</f>
        <v>0</v>
      </c>
      <c r="P20" s="1">
        <f>+'[1]SALES-OO'!AB$11</f>
        <v>0</v>
      </c>
      <c r="Q20" s="2">
        <f>SUM(D20:O20)</f>
        <v>0</v>
      </c>
      <c r="R20" s="20" t="s">
        <v>48</v>
      </c>
    </row>
    <row r="21" spans="1:18" s="6" customFormat="1" hidden="1">
      <c r="A21" s="7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2"/>
      <c r="R21" s="20"/>
    </row>
    <row r="22" spans="1:18" s="6" customFormat="1" hidden="1">
      <c r="A22" s="7">
        <v>1803</v>
      </c>
      <c r="B22" s="6" t="s">
        <v>16</v>
      </c>
      <c r="D22" s="1">
        <f>+'[1]SALES-FT'!P$11</f>
        <v>0</v>
      </c>
      <c r="E22" s="1">
        <f>+'[1]SALES-FT'!D$11</f>
        <v>0</v>
      </c>
      <c r="F22" s="1">
        <f>+'[1]SALES-FT'!R$11</f>
        <v>0</v>
      </c>
      <c r="G22" s="1">
        <f>+'[1]SALES-FT'!S$11</f>
        <v>0</v>
      </c>
      <c r="H22" s="1">
        <f>+'[1]SALES-FT'!T$11</f>
        <v>0</v>
      </c>
      <c r="I22" s="1">
        <f>+'[1]SALES-FT'!U$11</f>
        <v>0</v>
      </c>
      <c r="J22" s="1">
        <f>+'[1]SALES-FT'!V$11</f>
        <v>0</v>
      </c>
      <c r="K22" s="1">
        <f>+'[1]SALES-FT'!W$11</f>
        <v>0</v>
      </c>
      <c r="L22" s="1">
        <f>+'[1]SALES-FT'!X$11</f>
        <v>0</v>
      </c>
      <c r="M22" s="1">
        <f>+'[1]SALES-FT'!Y$11</f>
        <v>0</v>
      </c>
      <c r="N22" s="1">
        <f>+'[1]SALES-FT'!Z$11</f>
        <v>0</v>
      </c>
      <c r="O22" s="1">
        <f>+'[1]SALES-FT'!AA$11</f>
        <v>0</v>
      </c>
      <c r="P22" s="1">
        <f>+'[1]SALES-FT'!AB$11</f>
        <v>0</v>
      </c>
      <c r="Q22" s="2">
        <f>SUM(D22:O22)</f>
        <v>0</v>
      </c>
      <c r="R22" s="20" t="s">
        <v>48</v>
      </c>
    </row>
    <row r="23" spans="1:18" s="6" customFormat="1" hidden="1">
      <c r="A23" s="7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2"/>
      <c r="R23" s="20"/>
    </row>
    <row r="24" spans="1:18" s="6" customFormat="1">
      <c r="A24" s="7">
        <v>1804</v>
      </c>
      <c r="B24" s="6" t="s">
        <v>17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2"/>
    </row>
    <row r="25" spans="1:18" s="6" customFormat="1">
      <c r="A25" s="7"/>
      <c r="C25" s="1" t="s">
        <v>47</v>
      </c>
      <c r="D25" s="1">
        <f>+[1]Vending_Video!D$12</f>
        <v>3864</v>
      </c>
      <c r="E25" s="1">
        <f>+[1]Vending_Video!E$12</f>
        <v>2757.5</v>
      </c>
      <c r="F25" s="1">
        <f>+[1]Vending_Video!F$12</f>
        <v>3773.25</v>
      </c>
      <c r="G25" s="1">
        <f>+[1]Vending_Video!G$12</f>
        <v>4823.75</v>
      </c>
      <c r="H25" s="1">
        <f>+[1]Vending_Video!H$12</f>
        <v>6891</v>
      </c>
      <c r="I25" s="1">
        <f>+[1]Vending_Video!I$12</f>
        <v>7025.1</v>
      </c>
      <c r="J25" s="1">
        <f>+[1]Vending_Video!J$12</f>
        <v>8022.25</v>
      </c>
      <c r="K25" s="1">
        <f>+[1]Vending_Video!K$12</f>
        <v>10180.85</v>
      </c>
      <c r="L25" s="1">
        <f>+[1]Vending_Video!L$12</f>
        <v>6038.2</v>
      </c>
      <c r="M25" s="1">
        <f>+[1]Vending_Video!M$12</f>
        <v>6872.35</v>
      </c>
      <c r="N25" s="1">
        <f>+[1]Vending_Video!N$12</f>
        <v>3755.45</v>
      </c>
      <c r="O25" s="1">
        <f>+[1]Vending_Video!O$12</f>
        <v>5377.38</v>
      </c>
      <c r="P25" s="1">
        <f>+[1]Vending_Video!AC$12</f>
        <v>0</v>
      </c>
      <c r="Q25" s="2">
        <f>SUM(D25:O25)</f>
        <v>69381.079999999987</v>
      </c>
      <c r="R25" s="20"/>
    </row>
    <row r="26" spans="1:18" s="6" customFormat="1">
      <c r="A26" s="7"/>
      <c r="C26" s="1" t="s">
        <v>45</v>
      </c>
      <c r="D26" s="1">
        <f>+[1]Vending_Video!D$11</f>
        <v>225.25</v>
      </c>
      <c r="E26" s="1">
        <f>+[1]Vending_Video!E$11</f>
        <v>179.75</v>
      </c>
      <c r="F26" s="1">
        <f>+[1]Vending_Video!F$11</f>
        <v>232.5</v>
      </c>
      <c r="G26" s="1">
        <f>+[1]Vending_Video!G$11</f>
        <v>201.75</v>
      </c>
      <c r="H26" s="1">
        <f>+[1]Vending_Video!H$11</f>
        <v>310.75</v>
      </c>
      <c r="I26" s="1">
        <f>+[1]Vending_Video!I$11</f>
        <v>338.75</v>
      </c>
      <c r="J26" s="1">
        <f>+[1]Vending_Video!J$11</f>
        <v>258.75</v>
      </c>
      <c r="K26" s="1">
        <f>+[1]Vending_Video!K$11</f>
        <v>335</v>
      </c>
      <c r="L26" s="1">
        <f>+[1]Vending_Video!L$11</f>
        <v>246.25</v>
      </c>
      <c r="M26" s="1">
        <f>+[1]Vending_Video!M$11</f>
        <v>254.5</v>
      </c>
      <c r="N26" s="1">
        <f>+[1]Vending_Video!N$11</f>
        <v>277.75</v>
      </c>
      <c r="O26" s="1">
        <f>+[1]Vending_Video!O$11</f>
        <v>196.5</v>
      </c>
      <c r="P26" s="1">
        <f>+[1]Vending_Video!AC$11</f>
        <v>0</v>
      </c>
      <c r="Q26" s="2">
        <f>SUM(D26:O26)</f>
        <v>3057.5</v>
      </c>
      <c r="R26" s="20"/>
    </row>
    <row r="27" spans="1:18" s="6" customFormat="1">
      <c r="A27" s="7"/>
      <c r="C27" s="1" t="s">
        <v>72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26">
        <f>SUM(D27:O27)</f>
        <v>0</v>
      </c>
      <c r="R27" s="20"/>
    </row>
    <row r="28" spans="1:18" s="6" customFormat="1">
      <c r="A28" s="7"/>
      <c r="C28" s="1"/>
      <c r="D28" s="1">
        <f t="shared" ref="D28" si="4">SUM(D25:D27)</f>
        <v>4089.25</v>
      </c>
      <c r="E28" s="1">
        <f t="shared" ref="E28:P28" si="5">SUM(E25:E27)</f>
        <v>2937.25</v>
      </c>
      <c r="F28" s="1">
        <f t="shared" si="5"/>
        <v>4005.75</v>
      </c>
      <c r="G28" s="1">
        <f t="shared" si="5"/>
        <v>5025.5</v>
      </c>
      <c r="H28" s="1">
        <f t="shared" si="5"/>
        <v>7201.75</v>
      </c>
      <c r="I28" s="1">
        <f t="shared" si="5"/>
        <v>7363.85</v>
      </c>
      <c r="J28" s="1">
        <f t="shared" si="5"/>
        <v>8281</v>
      </c>
      <c r="K28" s="1">
        <f t="shared" si="5"/>
        <v>10515.85</v>
      </c>
      <c r="L28" s="1">
        <f t="shared" si="5"/>
        <v>6284.45</v>
      </c>
      <c r="M28" s="1">
        <f t="shared" si="5"/>
        <v>7126.85</v>
      </c>
      <c r="N28" s="1">
        <f t="shared" si="5"/>
        <v>4033.2</v>
      </c>
      <c r="O28" s="1">
        <f t="shared" si="5"/>
        <v>5573.88</v>
      </c>
      <c r="P28" s="1">
        <f t="shared" si="5"/>
        <v>0</v>
      </c>
      <c r="Q28" s="2">
        <f>SUM(Q25:Q27)</f>
        <v>72438.579999999987</v>
      </c>
      <c r="R28" s="20" t="s">
        <v>48</v>
      </c>
    </row>
    <row r="29" spans="1:18" s="6" customFormat="1" ht="6.65" customHeight="1">
      <c r="A29" s="7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2"/>
      <c r="R29" s="20"/>
    </row>
    <row r="30" spans="1:18" s="6" customFormat="1">
      <c r="A30" s="7">
        <v>1805</v>
      </c>
      <c r="B30" s="6" t="s">
        <v>18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2"/>
    </row>
    <row r="31" spans="1:18" s="6" customFormat="1">
      <c r="A31" s="7"/>
      <c r="C31" s="1" t="s">
        <v>47</v>
      </c>
      <c r="D31" s="1">
        <f>+[1]Vending_Video!D$14</f>
        <v>5306.5</v>
      </c>
      <c r="E31" s="1">
        <f>+[1]Vending_Video!E$14</f>
        <v>4240.25</v>
      </c>
      <c r="F31" s="1">
        <f>+[1]Vending_Video!F$14</f>
        <v>5060.25</v>
      </c>
      <c r="G31" s="1">
        <f>+[1]Vending_Video!G$14</f>
        <v>6001.25</v>
      </c>
      <c r="H31" s="1">
        <f>+[1]Vending_Video!H$14</f>
        <v>8403</v>
      </c>
      <c r="I31" s="1">
        <f>+[1]Vending_Video!I$14</f>
        <v>8040.7999999999993</v>
      </c>
      <c r="J31" s="1">
        <f>+[1]Vending_Video!J$14</f>
        <v>9522.7999999999993</v>
      </c>
      <c r="K31" s="1">
        <f>+[1]Vending_Video!K$14</f>
        <v>13316.5</v>
      </c>
      <c r="L31" s="1">
        <f>+[1]Vending_Video!L$14</f>
        <v>7263.7</v>
      </c>
      <c r="M31" s="1">
        <f>+[1]Vending_Video!M$14</f>
        <v>8257.65</v>
      </c>
      <c r="N31" s="1">
        <f>+[1]Vending_Video!N$14</f>
        <v>4693.8</v>
      </c>
      <c r="O31" s="1">
        <f>+[1]Vending_Video!O$14</f>
        <v>6667.41</v>
      </c>
      <c r="P31" s="1">
        <f>+[1]Vending_Video!AC$14</f>
        <v>0</v>
      </c>
      <c r="Q31" s="2">
        <f>SUM(D31:O31)</f>
        <v>86773.91</v>
      </c>
      <c r="R31" s="20"/>
    </row>
    <row r="32" spans="1:18" s="6" customFormat="1">
      <c r="A32" s="7"/>
      <c r="C32" s="1" t="s">
        <v>45</v>
      </c>
      <c r="D32" s="1">
        <f>+[1]Vending_Video!D$13</f>
        <v>249.25</v>
      </c>
      <c r="E32" s="1">
        <f>+[1]Vending_Video!E$13</f>
        <v>252.75</v>
      </c>
      <c r="F32" s="1">
        <f>+[1]Vending_Video!F$13</f>
        <v>201</v>
      </c>
      <c r="G32" s="1">
        <f>+[1]Vending_Video!G$13</f>
        <v>227.75</v>
      </c>
      <c r="H32" s="1">
        <f>+[1]Vending_Video!H$13</f>
        <v>321.5</v>
      </c>
      <c r="I32" s="1">
        <f>+[1]Vending_Video!I$13</f>
        <v>225.75</v>
      </c>
      <c r="J32" s="1">
        <f>+[1]Vending_Video!J$13</f>
        <v>247.5</v>
      </c>
      <c r="K32" s="1">
        <f>+[1]Vending_Video!K$13</f>
        <v>275.5</v>
      </c>
      <c r="L32" s="1">
        <f>+[1]Vending_Video!L$13</f>
        <v>256.25</v>
      </c>
      <c r="M32" s="1">
        <f>+[1]Vending_Video!M$13</f>
        <v>280</v>
      </c>
      <c r="N32" s="1">
        <f>+[1]Vending_Video!N$13</f>
        <v>205</v>
      </c>
      <c r="O32" s="1">
        <f>+[1]Vending_Video!O$13</f>
        <v>169.75</v>
      </c>
      <c r="P32" s="1">
        <f>+[1]Vending_Video!AC$13</f>
        <v>0</v>
      </c>
      <c r="Q32" s="2">
        <f>SUM(D32:O32)</f>
        <v>2912</v>
      </c>
      <c r="R32" s="20"/>
    </row>
    <row r="33" spans="1:18" s="6" customFormat="1">
      <c r="A33" s="7"/>
      <c r="C33" s="1" t="s">
        <v>72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26">
        <f>SUM(D33:O33)</f>
        <v>0</v>
      </c>
      <c r="R33" s="20"/>
    </row>
    <row r="34" spans="1:18" s="6" customFormat="1">
      <c r="A34" s="7"/>
      <c r="D34" s="1">
        <f t="shared" ref="D34" si="6">SUM(D31:D33)</f>
        <v>5555.75</v>
      </c>
      <c r="E34" s="1">
        <f t="shared" ref="E34:P34" si="7">SUM(E31:E33)</f>
        <v>4493</v>
      </c>
      <c r="F34" s="1">
        <f t="shared" si="7"/>
        <v>5261.25</v>
      </c>
      <c r="G34" s="1">
        <f t="shared" si="7"/>
        <v>6229</v>
      </c>
      <c r="H34" s="1">
        <f t="shared" si="7"/>
        <v>8724.5</v>
      </c>
      <c r="I34" s="1">
        <f t="shared" si="7"/>
        <v>8266.5499999999993</v>
      </c>
      <c r="J34" s="1">
        <f t="shared" si="7"/>
        <v>9770.2999999999993</v>
      </c>
      <c r="K34" s="1">
        <f t="shared" si="7"/>
        <v>13592</v>
      </c>
      <c r="L34" s="1">
        <f t="shared" si="7"/>
        <v>7519.95</v>
      </c>
      <c r="M34" s="1">
        <f t="shared" si="7"/>
        <v>8537.65</v>
      </c>
      <c r="N34" s="1">
        <f t="shared" si="7"/>
        <v>4898.8</v>
      </c>
      <c r="O34" s="1">
        <f t="shared" si="7"/>
        <v>6837.16</v>
      </c>
      <c r="P34" s="1">
        <f t="shared" si="7"/>
        <v>0</v>
      </c>
      <c r="Q34" s="2">
        <f>SUM(Q31:Q33)</f>
        <v>89685.91</v>
      </c>
      <c r="R34" s="20" t="s">
        <v>48</v>
      </c>
    </row>
    <row r="35" spans="1:18" s="6" customFormat="1" ht="6.65" customHeight="1">
      <c r="A35" s="7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2"/>
      <c r="R35" s="20"/>
    </row>
    <row r="36" spans="1:18" s="6" customFormat="1">
      <c r="A36" s="7">
        <v>1806</v>
      </c>
      <c r="B36" s="1" t="s">
        <v>19</v>
      </c>
      <c r="C36" s="1"/>
      <c r="R36" s="20"/>
    </row>
    <row r="37" spans="1:18" s="6" customFormat="1">
      <c r="A37" s="7"/>
      <c r="C37" s="1" t="s">
        <v>47</v>
      </c>
      <c r="D37" s="1">
        <f>+[1]Vending_Video!D$16</f>
        <v>9356.5</v>
      </c>
      <c r="E37" s="1">
        <f>+[1]Vending_Video!E$16</f>
        <v>6333</v>
      </c>
      <c r="F37" s="1">
        <f>+[1]Vending_Video!F$16</f>
        <v>7397.25</v>
      </c>
      <c r="G37" s="1">
        <f>+[1]Vending_Video!G$16</f>
        <v>10268.75</v>
      </c>
      <c r="H37" s="1">
        <f>+[1]Vending_Video!H$16</f>
        <v>12721.5</v>
      </c>
      <c r="I37" s="1">
        <f>+[1]Vending_Video!I$16</f>
        <v>12846.5</v>
      </c>
      <c r="J37" s="1">
        <f>+[1]Vending_Video!J$16</f>
        <v>15322.45</v>
      </c>
      <c r="K37" s="1">
        <f>+[1]Vending_Video!K$16</f>
        <v>18832.150000000001</v>
      </c>
      <c r="L37" s="1">
        <f>+[1]Vending_Video!L$16</f>
        <v>11865.25</v>
      </c>
      <c r="M37" s="1">
        <f>+[1]Vending_Video!M$16</f>
        <v>13849.25</v>
      </c>
      <c r="N37" s="1">
        <f>+[1]Vending_Video!N$16</f>
        <v>7362.85</v>
      </c>
      <c r="O37" s="1">
        <f>+[1]Vending_Video!O$16</f>
        <v>7226.9</v>
      </c>
      <c r="P37" s="1">
        <f>+[1]Vending_Video!P$16</f>
        <v>133382.35</v>
      </c>
      <c r="Q37" s="2">
        <f>SUM(D37:O37)</f>
        <v>133382.35</v>
      </c>
      <c r="R37" s="20"/>
    </row>
    <row r="38" spans="1:18" s="6" customFormat="1">
      <c r="A38" s="7"/>
      <c r="C38" s="1" t="s">
        <v>45</v>
      </c>
      <c r="D38" s="1">
        <f>+[1]Vending_Video!D$15</f>
        <v>280</v>
      </c>
      <c r="E38" s="1">
        <f>+[1]Vending_Video!E$15</f>
        <v>204</v>
      </c>
      <c r="F38" s="1">
        <f>+[1]Vending_Video!F$15</f>
        <v>326</v>
      </c>
      <c r="G38" s="1">
        <f>+[1]Vending_Video!G$15</f>
        <v>277.5</v>
      </c>
      <c r="H38" s="1">
        <f>+[1]Vending_Video!H$15</f>
        <v>352</v>
      </c>
      <c r="I38" s="1">
        <f>+[1]Vending_Video!I$15</f>
        <v>327.5</v>
      </c>
      <c r="J38" s="1">
        <f>+[1]Vending_Video!J$15</f>
        <v>330.75</v>
      </c>
      <c r="K38" s="1">
        <f>+[1]Vending_Video!K$15</f>
        <v>370.5</v>
      </c>
      <c r="L38" s="1">
        <f>+[1]Vending_Video!L$15</f>
        <v>238.5</v>
      </c>
      <c r="M38" s="1">
        <f>+[1]Vending_Video!M$15</f>
        <v>419.75</v>
      </c>
      <c r="N38" s="1">
        <f>+[1]Vending_Video!N$15</f>
        <v>273.5</v>
      </c>
      <c r="O38" s="1">
        <f>+[1]Vending_Video!O$15</f>
        <v>206.75</v>
      </c>
      <c r="P38" s="1">
        <f>+[1]Vending_Video!P$15</f>
        <v>3606.75</v>
      </c>
      <c r="Q38" s="2">
        <f>SUM(D38:O38)</f>
        <v>3606.75</v>
      </c>
      <c r="R38" s="20"/>
    </row>
    <row r="39" spans="1:18" s="6" customFormat="1">
      <c r="A39" s="7"/>
      <c r="C39" s="1" t="s">
        <v>72</v>
      </c>
      <c r="D39" s="5">
        <f>[1]Vending_Video!$D$17-[1]Vending_Video!$D$18</f>
        <v>0</v>
      </c>
      <c r="E39" s="5">
        <f>[1]Vending_Video!$E$17-[1]Vending_Video!$E$18</f>
        <v>0</v>
      </c>
      <c r="F39" s="5">
        <f>[1]Vending_Video!$F$17-[1]Vending_Video!$F$18</f>
        <v>0</v>
      </c>
      <c r="G39" s="5">
        <f>[1]Vending_Video!$G$17-[1]Vending_Video!$G$18</f>
        <v>0</v>
      </c>
      <c r="H39" s="5">
        <f>[1]Vending_Video!$H$17-[1]Vending_Video!$H$18</f>
        <v>0</v>
      </c>
      <c r="I39" s="5">
        <f>[1]Vending_Video!$I$17-[1]Vending_Video!$I$18</f>
        <v>0</v>
      </c>
      <c r="J39" s="5">
        <f>[1]Vending_Video!$J$17-[1]Vending_Video!$J$18</f>
        <v>0</v>
      </c>
      <c r="K39" s="5">
        <f>[1]Vending_Video!$K$17-[1]Vending_Video!$K$18</f>
        <v>0</v>
      </c>
      <c r="L39" s="5">
        <f>[1]Vending_Video!$L$17-[1]Vending_Video!$L$18</f>
        <v>0</v>
      </c>
      <c r="M39" s="5">
        <f>[1]Vending_Video!$M$17-[1]Vending_Video!$M$18</f>
        <v>0</v>
      </c>
      <c r="N39" s="5">
        <f>[1]Vending_Video!$N$17+[1]Vending_Video!$N$18</f>
        <v>458.76</v>
      </c>
      <c r="O39" s="5">
        <f>[1]Vending_Video!$O$17+[1]Vending_Video!$O$18</f>
        <v>2356.5300000000002</v>
      </c>
      <c r="P39" s="5">
        <v>0</v>
      </c>
      <c r="Q39" s="26">
        <f>SUM(D39:O39)</f>
        <v>2815.29</v>
      </c>
      <c r="R39" s="20"/>
    </row>
    <row r="40" spans="1:18" s="6" customFormat="1">
      <c r="A40" s="7"/>
      <c r="B40" s="1"/>
      <c r="C40" s="1"/>
      <c r="D40" s="1">
        <f>SUM(D37:D39)</f>
        <v>9636.5</v>
      </c>
      <c r="E40" s="1">
        <f t="shared" ref="E40:P40" si="8">SUM(E37:E39)</f>
        <v>6537</v>
      </c>
      <c r="F40" s="1">
        <f t="shared" si="8"/>
        <v>7723.25</v>
      </c>
      <c r="G40" s="1">
        <f t="shared" si="8"/>
        <v>10546.25</v>
      </c>
      <c r="H40" s="1">
        <f t="shared" si="8"/>
        <v>13073.5</v>
      </c>
      <c r="I40" s="1">
        <f t="shared" si="8"/>
        <v>13174</v>
      </c>
      <c r="J40" s="1">
        <f t="shared" si="8"/>
        <v>15653.2</v>
      </c>
      <c r="K40" s="1">
        <f t="shared" si="8"/>
        <v>19202.650000000001</v>
      </c>
      <c r="L40" s="1">
        <f t="shared" si="8"/>
        <v>12103.75</v>
      </c>
      <c r="M40" s="1">
        <f t="shared" si="8"/>
        <v>14269</v>
      </c>
      <c r="N40" s="1">
        <f t="shared" si="8"/>
        <v>8095.1100000000006</v>
      </c>
      <c r="O40" s="1">
        <f t="shared" si="8"/>
        <v>9790.18</v>
      </c>
      <c r="P40" s="1">
        <f t="shared" si="8"/>
        <v>136989.1</v>
      </c>
      <c r="Q40" s="2">
        <f>SUM(Q37:Q39)</f>
        <v>139804.39000000001</v>
      </c>
      <c r="R40" s="20" t="s">
        <v>48</v>
      </c>
    </row>
    <row r="41" spans="1:18" s="6" customFormat="1" ht="6.65" customHeight="1">
      <c r="A41" s="7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2"/>
      <c r="R41" s="20"/>
    </row>
    <row r="42" spans="1:18" s="6" customFormat="1">
      <c r="A42" s="7">
        <v>1807</v>
      </c>
      <c r="B42" s="1" t="s">
        <v>20</v>
      </c>
      <c r="C42" s="1"/>
      <c r="R42" s="20"/>
    </row>
    <row r="43" spans="1:18" s="6" customFormat="1">
      <c r="A43" s="7"/>
      <c r="C43" s="1" t="s">
        <v>47</v>
      </c>
      <c r="D43" s="1">
        <f>+[1]Vending_Video!D$20</f>
        <v>6149.5</v>
      </c>
      <c r="E43" s="1">
        <f>+[1]Vending_Video!E$20</f>
        <v>4423.5</v>
      </c>
      <c r="F43" s="1">
        <f>+[1]Vending_Video!F$20</f>
        <v>4982.75</v>
      </c>
      <c r="G43" s="1">
        <f>+[1]Vending_Video!G$20</f>
        <v>6619.25</v>
      </c>
      <c r="H43" s="1">
        <f>+[1]Vending_Video!H$20</f>
        <v>8866.5</v>
      </c>
      <c r="I43" s="1">
        <f>+[1]Vending_Video!I$20</f>
        <v>7572.25</v>
      </c>
      <c r="J43" s="1">
        <f>+[1]Vending_Video!J$20</f>
        <v>9288.25</v>
      </c>
      <c r="K43" s="1">
        <f>+[1]Vending_Video!K$20</f>
        <v>11700.5</v>
      </c>
      <c r="L43" s="1">
        <f>+[1]Vending_Video!L$20</f>
        <v>6936.55</v>
      </c>
      <c r="M43" s="1">
        <f>+[1]Vending_Video!M$20</f>
        <v>8407.2999999999993</v>
      </c>
      <c r="N43" s="1">
        <f>+[1]Vending_Video!N$20</f>
        <v>5513.1</v>
      </c>
      <c r="O43" s="1">
        <f>+[1]Vending_Video!O$20</f>
        <v>5164.6499999999996</v>
      </c>
      <c r="P43" s="1">
        <f>+[1]Vending_Video!AC$18</f>
        <v>0</v>
      </c>
      <c r="Q43" s="2">
        <f>SUM(D43:O43)</f>
        <v>85624.1</v>
      </c>
      <c r="R43" s="20"/>
    </row>
    <row r="44" spans="1:18" s="6" customFormat="1">
      <c r="A44" s="7"/>
      <c r="C44" s="1" t="s">
        <v>45</v>
      </c>
      <c r="D44" s="1">
        <f>+[1]Vending_Video!D$19</f>
        <v>180</v>
      </c>
      <c r="E44" s="1">
        <f>+[1]Vending_Video!E$19</f>
        <v>236</v>
      </c>
      <c r="F44" s="1">
        <f>+[1]Vending_Video!F$19</f>
        <v>234.25</v>
      </c>
      <c r="G44" s="1">
        <f>+[1]Vending_Video!G$19</f>
        <v>252.5</v>
      </c>
      <c r="H44" s="1">
        <f>+[1]Vending_Video!H$19</f>
        <v>394</v>
      </c>
      <c r="I44" s="1">
        <f>+[1]Vending_Video!I$19</f>
        <v>271.5</v>
      </c>
      <c r="J44" s="1">
        <f>+[1]Vending_Video!J$19</f>
        <v>303.75</v>
      </c>
      <c r="K44" s="1">
        <f>+[1]Vending_Video!K$19</f>
        <v>369.75</v>
      </c>
      <c r="L44" s="1">
        <f>+[1]Vending_Video!L$19</f>
        <v>282.5</v>
      </c>
      <c r="M44" s="1">
        <f>+[1]Vending_Video!M$19</f>
        <v>275</v>
      </c>
      <c r="N44" s="1">
        <f>+[1]Vending_Video!N$19</f>
        <v>236</v>
      </c>
      <c r="O44" s="1">
        <f>+[1]Vending_Video!O$19</f>
        <v>177.75</v>
      </c>
      <c r="P44" s="1">
        <f>+[1]Vending_Video!AC$17</f>
        <v>0</v>
      </c>
      <c r="Q44" s="2">
        <f>SUM(D44:O44)</f>
        <v>3213</v>
      </c>
      <c r="R44" s="20"/>
    </row>
    <row r="45" spans="1:18" s="6" customFormat="1">
      <c r="A45" s="7"/>
      <c r="C45" s="1" t="s">
        <v>72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26">
        <f>SUM(D45:O45)</f>
        <v>0</v>
      </c>
      <c r="R45" s="20"/>
    </row>
    <row r="46" spans="1:18" s="6" customFormat="1">
      <c r="A46" s="7"/>
      <c r="D46" s="1">
        <f>SUM(D43:D45)</f>
        <v>6329.5</v>
      </c>
      <c r="E46" s="1">
        <f t="shared" ref="E46:P46" si="9">SUM(E43:E45)</f>
        <v>4659.5</v>
      </c>
      <c r="F46" s="1">
        <f t="shared" si="9"/>
        <v>5217</v>
      </c>
      <c r="G46" s="1">
        <f t="shared" si="9"/>
        <v>6871.75</v>
      </c>
      <c r="H46" s="1">
        <f t="shared" si="9"/>
        <v>9260.5</v>
      </c>
      <c r="I46" s="1">
        <f t="shared" si="9"/>
        <v>7843.75</v>
      </c>
      <c r="J46" s="1">
        <f t="shared" si="9"/>
        <v>9592</v>
      </c>
      <c r="K46" s="1">
        <f t="shared" si="9"/>
        <v>12070.25</v>
      </c>
      <c r="L46" s="1">
        <f t="shared" si="9"/>
        <v>7219.05</v>
      </c>
      <c r="M46" s="1">
        <f t="shared" si="9"/>
        <v>8682.2999999999993</v>
      </c>
      <c r="N46" s="1">
        <f t="shared" si="9"/>
        <v>5749.1</v>
      </c>
      <c r="O46" s="1">
        <f t="shared" si="9"/>
        <v>5342.4</v>
      </c>
      <c r="P46" s="1">
        <f t="shared" si="9"/>
        <v>0</v>
      </c>
      <c r="Q46" s="2">
        <f>SUM(Q43:Q45)</f>
        <v>88837.1</v>
      </c>
      <c r="R46" s="20" t="s">
        <v>48</v>
      </c>
    </row>
    <row r="47" spans="1:18" s="6" customFormat="1" ht="6.65" customHeight="1">
      <c r="A47" s="7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2"/>
      <c r="R47" s="20"/>
    </row>
    <row r="48" spans="1:18" s="6" customFormat="1">
      <c r="A48" s="7">
        <v>1808</v>
      </c>
      <c r="B48" s="6" t="s">
        <v>21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2"/>
    </row>
    <row r="49" spans="1:18" s="6" customFormat="1">
      <c r="A49" s="7"/>
      <c r="C49" s="1" t="s">
        <v>47</v>
      </c>
      <c r="D49" s="1">
        <f>+[1]Vending_Video!D$22</f>
        <v>7012.5</v>
      </c>
      <c r="E49" s="1">
        <f>+[1]Vending_Video!E$22</f>
        <v>4251</v>
      </c>
      <c r="F49" s="1">
        <f>+[1]Vending_Video!F$22</f>
        <v>5873.75</v>
      </c>
      <c r="G49" s="1">
        <f>+[1]Vending_Video!G$22</f>
        <v>10584</v>
      </c>
      <c r="H49" s="1">
        <f>+[1]Vending_Video!H$22</f>
        <v>10430</v>
      </c>
      <c r="I49" s="1">
        <f>+[1]Vending_Video!I$22</f>
        <v>9788.65</v>
      </c>
      <c r="J49" s="1">
        <f>+[1]Vending_Video!J$22</f>
        <v>15246.2</v>
      </c>
      <c r="K49" s="1">
        <f>+[1]Vending_Video!K$22</f>
        <v>11779.2</v>
      </c>
      <c r="L49" s="1">
        <f>+[1]Vending_Video!L$22</f>
        <v>9318.1</v>
      </c>
      <c r="M49" s="1">
        <f>+[1]Vending_Video!M$22</f>
        <v>9739.2000000000007</v>
      </c>
      <c r="N49" s="1">
        <f>+[1]Vending_Video!N$22</f>
        <v>7151.4</v>
      </c>
      <c r="O49" s="1">
        <f>+[1]Vending_Video!O$22</f>
        <v>5590.85</v>
      </c>
      <c r="P49" s="1">
        <f>+[1]Vending_Video!AC$20</f>
        <v>0</v>
      </c>
      <c r="Q49" s="2">
        <f>SUM(D49:O49)</f>
        <v>106764.85</v>
      </c>
      <c r="R49" s="20"/>
    </row>
    <row r="50" spans="1:18" s="6" customFormat="1">
      <c r="A50" s="7"/>
      <c r="C50" s="1" t="s">
        <v>45</v>
      </c>
      <c r="D50" s="1">
        <f>+[1]Vending_Video!D$21</f>
        <v>370</v>
      </c>
      <c r="E50" s="1">
        <f>+[1]Vending_Video!E$21</f>
        <v>213</v>
      </c>
      <c r="F50" s="1">
        <f>+[1]Vending_Video!F$21</f>
        <v>229.5</v>
      </c>
      <c r="G50" s="1">
        <f>+[1]Vending_Video!G$21</f>
        <v>372.25</v>
      </c>
      <c r="H50" s="1">
        <f>+[1]Vending_Video!H$21</f>
        <v>340.75</v>
      </c>
      <c r="I50" s="1">
        <f>+[1]Vending_Video!I$21</f>
        <v>278</v>
      </c>
      <c r="J50" s="1">
        <f>+[1]Vending_Video!J$21</f>
        <v>326.5</v>
      </c>
      <c r="K50" s="1">
        <f>+[1]Vending_Video!K$21</f>
        <v>279.5</v>
      </c>
      <c r="L50" s="1">
        <f>+[1]Vending_Video!L$21</f>
        <v>238.75</v>
      </c>
      <c r="M50" s="1">
        <f>+[1]Vending_Video!M$21</f>
        <v>274.75</v>
      </c>
      <c r="N50" s="1">
        <f>+[1]Vending_Video!N$21</f>
        <v>223.25</v>
      </c>
      <c r="O50" s="1">
        <f>+[1]Vending_Video!O$21</f>
        <v>220</v>
      </c>
      <c r="P50" s="1">
        <f>+[1]Vending_Video!AC$19</f>
        <v>0</v>
      </c>
      <c r="Q50" s="2">
        <f>SUM(D50:O50)</f>
        <v>3366.25</v>
      </c>
      <c r="R50" s="20"/>
    </row>
    <row r="51" spans="1:18" s="6" customFormat="1">
      <c r="A51" s="7"/>
      <c r="C51" s="1" t="s">
        <v>72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26">
        <f>SUM(D51:O51)</f>
        <v>0</v>
      </c>
      <c r="R51" s="20"/>
    </row>
    <row r="52" spans="1:18" s="6" customFormat="1">
      <c r="A52" s="7"/>
      <c r="D52" s="1">
        <f>SUM(D49:D51)</f>
        <v>7382.5</v>
      </c>
      <c r="E52" s="1">
        <f t="shared" ref="E52:P52" si="10">SUM(E49:E51)</f>
        <v>4464</v>
      </c>
      <c r="F52" s="1">
        <f t="shared" si="10"/>
        <v>6103.25</v>
      </c>
      <c r="G52" s="1">
        <f t="shared" si="10"/>
        <v>10956.25</v>
      </c>
      <c r="H52" s="1">
        <f t="shared" si="10"/>
        <v>10770.75</v>
      </c>
      <c r="I52" s="1">
        <f t="shared" si="10"/>
        <v>10066.65</v>
      </c>
      <c r="J52" s="1">
        <f t="shared" si="10"/>
        <v>15572.7</v>
      </c>
      <c r="K52" s="1">
        <f t="shared" si="10"/>
        <v>12058.7</v>
      </c>
      <c r="L52" s="1">
        <f t="shared" si="10"/>
        <v>9556.85</v>
      </c>
      <c r="M52" s="1">
        <f t="shared" si="10"/>
        <v>10013.950000000001</v>
      </c>
      <c r="N52" s="1">
        <f t="shared" si="10"/>
        <v>7374.65</v>
      </c>
      <c r="O52" s="1">
        <f t="shared" si="10"/>
        <v>5810.85</v>
      </c>
      <c r="P52" s="1">
        <f t="shared" si="10"/>
        <v>0</v>
      </c>
      <c r="Q52" s="2">
        <f>SUM(Q49:Q51)</f>
        <v>110131.1</v>
      </c>
      <c r="R52" s="20" t="s">
        <v>48</v>
      </c>
    </row>
    <row r="53" spans="1:18" s="6" customFormat="1" ht="6.65" customHeight="1">
      <c r="A53" s="7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2"/>
      <c r="R53" s="20"/>
    </row>
    <row r="54" spans="1:18" s="6" customFormat="1">
      <c r="A54" s="7">
        <v>1809</v>
      </c>
      <c r="B54" s="6" t="s">
        <v>22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2"/>
    </row>
    <row r="55" spans="1:18" s="6" customFormat="1">
      <c r="A55" s="7"/>
      <c r="C55" s="1" t="s">
        <v>47</v>
      </c>
      <c r="D55" s="1">
        <f>+[1]Vending_Video!D$24</f>
        <v>7345.5</v>
      </c>
      <c r="E55" s="1">
        <f>+[1]Vending_Video!E$24</f>
        <v>4467.75</v>
      </c>
      <c r="F55" s="1">
        <f>+[1]Vending_Video!F$24</f>
        <v>6079.75</v>
      </c>
      <c r="G55" s="1">
        <f>+[1]Vending_Video!G$24</f>
        <v>10667.75</v>
      </c>
      <c r="H55" s="1">
        <f>+[1]Vending_Video!H$24</f>
        <v>9913.5</v>
      </c>
      <c r="I55" s="1">
        <f>+[1]Vending_Video!I$24</f>
        <v>9672.75</v>
      </c>
      <c r="J55" s="1">
        <f>+[1]Vending_Video!J$24</f>
        <v>13157.45</v>
      </c>
      <c r="K55" s="1">
        <f>+[1]Vending_Video!K$24</f>
        <v>9370.9</v>
      </c>
      <c r="L55" s="1">
        <f>+[1]Vending_Video!L$24</f>
        <v>7828.17</v>
      </c>
      <c r="M55" s="1">
        <f>+[1]Vending_Video!M$24</f>
        <v>9626.7800000000007</v>
      </c>
      <c r="N55" s="1">
        <f>+[1]Vending_Video!N$24</f>
        <v>6892.6</v>
      </c>
      <c r="O55" s="1">
        <f>+[1]Vending_Video!O$24</f>
        <v>6498.7</v>
      </c>
      <c r="P55" s="1">
        <f>+[1]Vending_Video!P$22</f>
        <v>106764.85</v>
      </c>
      <c r="Q55" s="2">
        <f>SUM(D55:O55)</f>
        <v>101521.59999999999</v>
      </c>
      <c r="R55" s="20"/>
    </row>
    <row r="56" spans="1:18" s="6" customFormat="1">
      <c r="A56" s="7"/>
      <c r="C56" s="1" t="s">
        <v>45</v>
      </c>
      <c r="D56" s="1">
        <f>+[1]Vending_Video!D$23</f>
        <v>310.75</v>
      </c>
      <c r="E56" s="1">
        <f>+[1]Vending_Video!E$23</f>
        <v>315.25</v>
      </c>
      <c r="F56" s="1">
        <f>+[1]Vending_Video!F$23</f>
        <v>299.75</v>
      </c>
      <c r="G56" s="1">
        <f>+[1]Vending_Video!G$23</f>
        <v>336.25</v>
      </c>
      <c r="H56" s="1">
        <f>+[1]Vending_Video!H$23</f>
        <v>389.25</v>
      </c>
      <c r="I56" s="1">
        <f>+[1]Vending_Video!I$23</f>
        <v>363.25</v>
      </c>
      <c r="J56" s="1">
        <f>+[1]Vending_Video!J$23</f>
        <v>510.25</v>
      </c>
      <c r="K56" s="1">
        <f>+[1]Vending_Video!K$23</f>
        <v>429.75</v>
      </c>
      <c r="L56" s="1">
        <f>+[1]Vending_Video!L$23</f>
        <v>348.25</v>
      </c>
      <c r="M56" s="1">
        <f>+[1]Vending_Video!M$23</f>
        <v>346.25</v>
      </c>
      <c r="N56" s="1">
        <f>+[1]Vending_Video!N$23</f>
        <v>343.5</v>
      </c>
      <c r="O56" s="1">
        <f>+[1]Vending_Video!O$23</f>
        <v>248</v>
      </c>
      <c r="P56" s="1">
        <f>+[1]Vending_Video!P$21</f>
        <v>3366.25</v>
      </c>
      <c r="Q56" s="2">
        <f>SUM(D56:O56)</f>
        <v>4240.5</v>
      </c>
      <c r="R56" s="20"/>
    </row>
    <row r="57" spans="1:18" s="6" customFormat="1">
      <c r="A57" s="7"/>
      <c r="C57" s="1" t="s">
        <v>72</v>
      </c>
      <c r="D57" s="5">
        <f>[1]Vending_Video!$D$25-[1]Vending_Video!$D$26</f>
        <v>0</v>
      </c>
      <c r="E57" s="5">
        <f>[1]Vending_Video!$E$25-[1]Vending_Video!$E$26</f>
        <v>0</v>
      </c>
      <c r="F57" s="5">
        <f>[1]Vending_Video!$F$25-[1]Vending_Video!$F$26</f>
        <v>0</v>
      </c>
      <c r="G57" s="5">
        <f>[1]Vending_Video!$G$25-[1]Vending_Video!$G$26</f>
        <v>0</v>
      </c>
      <c r="H57" s="5">
        <f>[1]Vending_Video!$H$25-[1]Vending_Video!$H$26</f>
        <v>0</v>
      </c>
      <c r="I57" s="5">
        <f>[1]Vending_Video!$I$25-[1]Vending_Video!$I$26</f>
        <v>0</v>
      </c>
      <c r="J57" s="5">
        <f>[1]Vending_Video!$J$25-[1]Vending_Video!$J$26</f>
        <v>0</v>
      </c>
      <c r="K57" s="5">
        <f>[1]Vending_Video!$K$25-[1]Vending_Video!$K$26</f>
        <v>0</v>
      </c>
      <c r="L57" s="5">
        <f>[1]Vending_Video!$L$25-[1]Vending_Video!$L$26</f>
        <v>0</v>
      </c>
      <c r="M57" s="5">
        <f>[1]Vending_Video!$M$25-[1]Vending_Video!$M$26</f>
        <v>0</v>
      </c>
      <c r="N57" s="5">
        <f>[1]Vending_Video!$N$25+[1]Vending_Video!$N$26</f>
        <v>416.7</v>
      </c>
      <c r="O57" s="5">
        <f>[1]Vending_Video!$O$25+[1]Vending_Video!$O$26</f>
        <v>2296.42</v>
      </c>
      <c r="P57" s="5">
        <f>[1]Vending_Video!$D$25-[1]Vending_Video!$D$26</f>
        <v>0</v>
      </c>
      <c r="Q57" s="26">
        <f>SUM(D57:O57)</f>
        <v>2713.12</v>
      </c>
      <c r="R57" s="20"/>
    </row>
    <row r="58" spans="1:18" s="6" customFormat="1">
      <c r="A58" s="7"/>
      <c r="D58" s="1">
        <f>SUM(D55:D57)</f>
        <v>7656.25</v>
      </c>
      <c r="E58" s="1">
        <f t="shared" ref="E58:P58" si="11">SUM(E55:E57)</f>
        <v>4783</v>
      </c>
      <c r="F58" s="1">
        <f t="shared" si="11"/>
        <v>6379.5</v>
      </c>
      <c r="G58" s="1">
        <f t="shared" si="11"/>
        <v>11004</v>
      </c>
      <c r="H58" s="1">
        <f t="shared" si="11"/>
        <v>10302.75</v>
      </c>
      <c r="I58" s="1">
        <f t="shared" si="11"/>
        <v>10036</v>
      </c>
      <c r="J58" s="1">
        <f t="shared" si="11"/>
        <v>13667.7</v>
      </c>
      <c r="K58" s="1">
        <f t="shared" si="11"/>
        <v>9800.65</v>
      </c>
      <c r="L58" s="1">
        <f t="shared" si="11"/>
        <v>8176.42</v>
      </c>
      <c r="M58" s="1">
        <f t="shared" si="11"/>
        <v>9973.0300000000007</v>
      </c>
      <c r="N58" s="1">
        <f t="shared" si="11"/>
        <v>7652.8</v>
      </c>
      <c r="O58" s="1">
        <f t="shared" si="11"/>
        <v>9043.119999999999</v>
      </c>
      <c r="P58" s="1">
        <f t="shared" si="11"/>
        <v>110131.1</v>
      </c>
      <c r="Q58" s="2">
        <f>SUM(Q55:Q57)</f>
        <v>108475.21999999999</v>
      </c>
      <c r="R58" s="20" t="s">
        <v>48</v>
      </c>
    </row>
    <row r="59" spans="1:18" s="6" customFormat="1" ht="6.65" customHeight="1">
      <c r="A59" s="7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2"/>
      <c r="R59" s="20"/>
    </row>
    <row r="60" spans="1:18" s="6" customFormat="1">
      <c r="A60" s="7">
        <v>1810</v>
      </c>
      <c r="B60" s="6" t="s">
        <v>23</v>
      </c>
      <c r="R60" s="20"/>
    </row>
    <row r="61" spans="1:18" s="6" customFormat="1">
      <c r="A61" s="7"/>
      <c r="C61" s="1" t="s">
        <v>47</v>
      </c>
      <c r="D61" s="1">
        <f>+[1]Vending_Video!D$28</f>
        <v>3682.25</v>
      </c>
      <c r="E61" s="1">
        <f>+[1]Vending_Video!E$28</f>
        <v>3009</v>
      </c>
      <c r="F61" s="1">
        <f>+[1]Vending_Video!F$28</f>
        <v>3906.75</v>
      </c>
      <c r="G61" s="1">
        <f>+[1]Vending_Video!G$28</f>
        <v>5504.5</v>
      </c>
      <c r="H61" s="1">
        <f>+[1]Vending_Video!H$28</f>
        <v>4707.25</v>
      </c>
      <c r="I61" s="1">
        <f>+[1]Vending_Video!I$28</f>
        <v>5048.55</v>
      </c>
      <c r="J61" s="1">
        <f>+[1]Vending_Video!J$28</f>
        <v>7708.65</v>
      </c>
      <c r="K61" s="1">
        <f>+[1]Vending_Video!K$28</f>
        <v>5629.2</v>
      </c>
      <c r="L61" s="1">
        <f>+[1]Vending_Video!L$28</f>
        <v>3542.8</v>
      </c>
      <c r="M61" s="1">
        <f>+[1]Vending_Video!M$28</f>
        <v>3698.55</v>
      </c>
      <c r="N61" s="1">
        <f>+[1]Vending_Video!N$28</f>
        <v>2957.3</v>
      </c>
      <c r="O61" s="1">
        <f>+[1]Vending_Video!O$28</f>
        <v>3882.55</v>
      </c>
      <c r="P61" s="1">
        <f>+[1]Vending_Video!AC$24</f>
        <v>0</v>
      </c>
      <c r="Q61" s="2">
        <f>SUM(D61:O61)</f>
        <v>53277.350000000006</v>
      </c>
      <c r="R61" s="20"/>
    </row>
    <row r="62" spans="1:18" s="6" customFormat="1">
      <c r="A62" s="7"/>
      <c r="C62" s="1" t="s">
        <v>45</v>
      </c>
      <c r="D62" s="1">
        <f>+[1]Vending_Video!D$27</f>
        <v>226.75</v>
      </c>
      <c r="E62" s="1">
        <f>+[1]Vending_Video!E$27</f>
        <v>224.75</v>
      </c>
      <c r="F62" s="1">
        <f>+[1]Vending_Video!F$27</f>
        <v>315</v>
      </c>
      <c r="G62" s="1">
        <f>+[1]Vending_Video!G$27</f>
        <v>389.75</v>
      </c>
      <c r="H62" s="1">
        <f>+[1]Vending_Video!H$27</f>
        <v>250.5</v>
      </c>
      <c r="I62" s="1">
        <f>+[1]Vending_Video!I$27</f>
        <v>229</v>
      </c>
      <c r="J62" s="1">
        <f>+[1]Vending_Video!J$27</f>
        <v>322.5</v>
      </c>
      <c r="K62" s="1">
        <f>+[1]Vending_Video!K$27</f>
        <v>273.5</v>
      </c>
      <c r="L62" s="1">
        <f>+[1]Vending_Video!L$27</f>
        <v>246</v>
      </c>
      <c r="M62" s="1">
        <f>+[1]Vending_Video!M$27</f>
        <v>242.75</v>
      </c>
      <c r="N62" s="1">
        <f>+[1]Vending_Video!N$27</f>
        <v>264.25</v>
      </c>
      <c r="O62" s="1">
        <f>+[1]Vending_Video!O$27</f>
        <v>201.75</v>
      </c>
      <c r="P62" s="1">
        <f>+[1]Vending_Video!AC$23</f>
        <v>0</v>
      </c>
      <c r="Q62" s="2">
        <f>SUM(D62:O62)</f>
        <v>3186.5</v>
      </c>
      <c r="R62" s="20"/>
    </row>
    <row r="63" spans="1:18" s="6" customFormat="1">
      <c r="A63" s="7"/>
      <c r="C63" s="1" t="s">
        <v>72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12</v>
      </c>
      <c r="Q63" s="26">
        <f>SUM(D63:O63)</f>
        <v>0</v>
      </c>
      <c r="R63" s="20"/>
    </row>
    <row r="64" spans="1:18" s="6" customFormat="1">
      <c r="A64" s="7"/>
      <c r="D64" s="1">
        <f>SUM(D61:D63)</f>
        <v>3909</v>
      </c>
      <c r="E64" s="1">
        <f t="shared" ref="E64:P64" si="12">SUM(E61:E63)</f>
        <v>3233.75</v>
      </c>
      <c r="F64" s="1">
        <f t="shared" si="12"/>
        <v>4221.75</v>
      </c>
      <c r="G64" s="1">
        <f t="shared" si="12"/>
        <v>5894.25</v>
      </c>
      <c r="H64" s="1">
        <f t="shared" si="12"/>
        <v>4957.75</v>
      </c>
      <c r="I64" s="1">
        <f t="shared" si="12"/>
        <v>5277.55</v>
      </c>
      <c r="J64" s="1">
        <f t="shared" si="12"/>
        <v>8031.15</v>
      </c>
      <c r="K64" s="1">
        <f t="shared" si="12"/>
        <v>5902.7</v>
      </c>
      <c r="L64" s="1">
        <f t="shared" si="12"/>
        <v>3788.8</v>
      </c>
      <c r="M64" s="1">
        <f t="shared" si="12"/>
        <v>3941.3</v>
      </c>
      <c r="N64" s="1">
        <f t="shared" si="12"/>
        <v>3221.55</v>
      </c>
      <c r="O64" s="1">
        <f t="shared" si="12"/>
        <v>4084.3</v>
      </c>
      <c r="P64" s="1">
        <f t="shared" si="12"/>
        <v>12</v>
      </c>
      <c r="Q64" s="2">
        <f>SUM(Q61:Q63)</f>
        <v>56463.850000000006</v>
      </c>
      <c r="R64" s="20" t="s">
        <v>48</v>
      </c>
    </row>
    <row r="65" spans="1:18" s="6" customFormat="1" ht="6.65" customHeight="1">
      <c r="A65" s="7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2"/>
      <c r="R65" s="20"/>
    </row>
    <row r="66" spans="1:18" s="6" customFormat="1">
      <c r="A66" s="7">
        <v>1811</v>
      </c>
      <c r="B66" s="6" t="s">
        <v>24</v>
      </c>
      <c r="R66" s="20"/>
    </row>
    <row r="67" spans="1:18" s="6" customFormat="1">
      <c r="A67" s="7"/>
      <c r="C67" s="1" t="s">
        <v>47</v>
      </c>
      <c r="D67" s="1">
        <f>+[1]Vending_Video!D$30</f>
        <v>3799.25</v>
      </c>
      <c r="E67" s="1">
        <f>+[1]Vending_Video!E$30</f>
        <v>3266.25</v>
      </c>
      <c r="F67" s="1">
        <f>+[1]Vending_Video!F$30</f>
        <v>4473.75</v>
      </c>
      <c r="G67" s="1">
        <f>+[1]Vending_Video!G$30</f>
        <v>6388.75</v>
      </c>
      <c r="H67" s="1">
        <f>+[1]Vending_Video!H$30</f>
        <v>7555.5</v>
      </c>
      <c r="I67" s="1">
        <f>+[1]Vending_Video!I$30</f>
        <v>7907.55</v>
      </c>
      <c r="J67" s="1">
        <f>+[1]Vending_Video!J$30</f>
        <v>9708.15</v>
      </c>
      <c r="K67" s="1">
        <f>+[1]Vending_Video!K$30</f>
        <v>8867.7000000000007</v>
      </c>
      <c r="L67" s="1">
        <f>+[1]Vending_Video!L$30</f>
        <v>6021.45</v>
      </c>
      <c r="M67" s="1">
        <f>+[1]Vending_Video!M$30</f>
        <v>6416.15</v>
      </c>
      <c r="N67" s="1">
        <f>+[1]Vending_Video!N$30</f>
        <v>4056.3500000000004</v>
      </c>
      <c r="O67" s="1">
        <f>+[1]Vending_Video!O$30</f>
        <v>3899.65</v>
      </c>
      <c r="P67" s="1">
        <f>+[1]Vending_Video!AC$30</f>
        <v>0</v>
      </c>
      <c r="Q67" s="2">
        <f>SUM(D67:O67)</f>
        <v>72360.5</v>
      </c>
      <c r="R67" s="20"/>
    </row>
    <row r="68" spans="1:18" s="6" customFormat="1">
      <c r="A68" s="7"/>
      <c r="C68" s="1" t="s">
        <v>45</v>
      </c>
      <c r="D68" s="1">
        <f>+[1]Vending_Video!D$29</f>
        <v>213.25</v>
      </c>
      <c r="E68" s="1">
        <f>+[1]Vending_Video!E$29</f>
        <v>136.75</v>
      </c>
      <c r="F68" s="1">
        <f>+[1]Vending_Video!F$29</f>
        <v>210.25</v>
      </c>
      <c r="G68" s="1">
        <f>+[1]Vending_Video!G$29</f>
        <v>219.25</v>
      </c>
      <c r="H68" s="1">
        <f>+[1]Vending_Video!H$29</f>
        <v>228.25</v>
      </c>
      <c r="I68" s="1">
        <f>+[1]Vending_Video!I$29</f>
        <v>241</v>
      </c>
      <c r="J68" s="1">
        <f>+[1]Vending_Video!J$29</f>
        <v>256</v>
      </c>
      <c r="K68" s="1">
        <f>+[1]Vending_Video!K$29</f>
        <v>214.5</v>
      </c>
      <c r="L68" s="1">
        <f>+[1]Vending_Video!L$29</f>
        <v>201.75</v>
      </c>
      <c r="M68" s="1">
        <f>+[1]Vending_Video!M$29</f>
        <v>263.5</v>
      </c>
      <c r="N68" s="1">
        <f>+[1]Vending_Video!N$29</f>
        <v>177.5</v>
      </c>
      <c r="O68" s="1">
        <f>+[1]Vending_Video!O$29</f>
        <v>157.75</v>
      </c>
      <c r="P68" s="1">
        <f>+[1]Vending_Video!AC$25</f>
        <v>0</v>
      </c>
      <c r="Q68" s="2">
        <f>SUM(D68:O68)</f>
        <v>2519.75</v>
      </c>
      <c r="R68" s="20"/>
    </row>
    <row r="69" spans="1:18" s="6" customFormat="1">
      <c r="A69" s="7"/>
      <c r="C69" s="1" t="s">
        <v>72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12</v>
      </c>
      <c r="Q69" s="26">
        <f>SUM(D69:O69)</f>
        <v>0</v>
      </c>
      <c r="R69" s="20"/>
    </row>
    <row r="70" spans="1:18" s="6" customFormat="1">
      <c r="A70" s="7"/>
      <c r="D70" s="1">
        <f>SUM(D67:D69)</f>
        <v>4012.5</v>
      </c>
      <c r="E70" s="1">
        <f t="shared" ref="E70:P70" si="13">SUM(E67:E69)</f>
        <v>3403</v>
      </c>
      <c r="F70" s="1">
        <f t="shared" si="13"/>
        <v>4684</v>
      </c>
      <c r="G70" s="1">
        <f t="shared" si="13"/>
        <v>6608</v>
      </c>
      <c r="H70" s="1">
        <f t="shared" si="13"/>
        <v>7783.75</v>
      </c>
      <c r="I70" s="1">
        <f t="shared" si="13"/>
        <v>8148.55</v>
      </c>
      <c r="J70" s="1">
        <f t="shared" si="13"/>
        <v>9964.15</v>
      </c>
      <c r="K70" s="1">
        <f t="shared" si="13"/>
        <v>9082.2000000000007</v>
      </c>
      <c r="L70" s="1">
        <f t="shared" si="13"/>
        <v>6223.2</v>
      </c>
      <c r="M70" s="1">
        <f t="shared" si="13"/>
        <v>6679.65</v>
      </c>
      <c r="N70" s="1">
        <f t="shared" si="13"/>
        <v>4233.8500000000004</v>
      </c>
      <c r="O70" s="1">
        <f t="shared" si="13"/>
        <v>4057.4</v>
      </c>
      <c r="P70" s="1">
        <f t="shared" si="13"/>
        <v>12</v>
      </c>
      <c r="Q70" s="2">
        <f>SUM(Q67:Q69)</f>
        <v>74880.25</v>
      </c>
      <c r="R70" s="20" t="s">
        <v>48</v>
      </c>
    </row>
    <row r="71" spans="1:18" s="6" customFormat="1" ht="6.65" customHeight="1">
      <c r="A71" s="7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2"/>
      <c r="R71" s="20"/>
    </row>
    <row r="72" spans="1:18" s="6" customFormat="1">
      <c r="A72" s="7">
        <v>1812</v>
      </c>
      <c r="B72" s="6" t="s">
        <v>25</v>
      </c>
      <c r="R72" s="20"/>
    </row>
    <row r="73" spans="1:18" s="6" customFormat="1">
      <c r="A73" s="7"/>
      <c r="C73" s="1" t="s">
        <v>47</v>
      </c>
      <c r="D73" s="1">
        <f>+[1]Vending_Video!D$32</f>
        <v>4070</v>
      </c>
      <c r="E73" s="1">
        <f>+[1]Vending_Video!E$32</f>
        <v>2899.25</v>
      </c>
      <c r="F73" s="1">
        <f>+[1]Vending_Video!F$32</f>
        <v>3897.75</v>
      </c>
      <c r="G73" s="1">
        <f>+[1]Vending_Video!G$32</f>
        <v>4957.75</v>
      </c>
      <c r="H73" s="1">
        <f>+[1]Vending_Video!H$32</f>
        <v>6893.75</v>
      </c>
      <c r="I73" s="1">
        <f>+[1]Vending_Video!I$32</f>
        <v>6158.75</v>
      </c>
      <c r="J73" s="1">
        <f>+[1]Vending_Video!J$32</f>
        <v>7401</v>
      </c>
      <c r="K73" s="1">
        <f>+[1]Vending_Video!K$32</f>
        <v>7023</v>
      </c>
      <c r="L73" s="1">
        <f>+[1]Vending_Video!L$32</f>
        <v>6040.75</v>
      </c>
      <c r="M73" s="1">
        <f>+[1]Vending_Video!M$32</f>
        <v>6275.75</v>
      </c>
      <c r="N73" s="1">
        <f>+[1]Vending_Video!N$32</f>
        <v>4032.1000000000004</v>
      </c>
      <c r="O73" s="1">
        <f>+[1]Vending_Video!O$32</f>
        <v>5325.15</v>
      </c>
      <c r="P73" s="1">
        <f>+[1]Vending_Video!AC$28</f>
        <v>0</v>
      </c>
      <c r="Q73" s="2">
        <f>SUM(D73:O73)</f>
        <v>64975</v>
      </c>
      <c r="R73" s="20"/>
    </row>
    <row r="74" spans="1:18" s="6" customFormat="1">
      <c r="A74" s="7"/>
      <c r="C74" s="1" t="s">
        <v>45</v>
      </c>
      <c r="D74" s="1">
        <f>+[1]Vending_Video!D$31</f>
        <v>210.5</v>
      </c>
      <c r="E74" s="1">
        <f>+[1]Vending_Video!E$31</f>
        <v>224.75</v>
      </c>
      <c r="F74" s="1">
        <f>+[1]Vending_Video!F$31</f>
        <v>225.75</v>
      </c>
      <c r="G74" s="1">
        <f>+[1]Vending_Video!G$31</f>
        <v>238.5</v>
      </c>
      <c r="H74" s="1">
        <f>+[1]Vending_Video!H$31</f>
        <v>240.25</v>
      </c>
      <c r="I74" s="1">
        <f>+[1]Vending_Video!I$31</f>
        <v>289.5</v>
      </c>
      <c r="J74" s="1">
        <f>+[1]Vending_Video!J$31</f>
        <v>190.5</v>
      </c>
      <c r="K74" s="1">
        <f>+[1]Vending_Video!K$31</f>
        <v>203.75</v>
      </c>
      <c r="L74" s="1">
        <f>+[1]Vending_Video!L$31</f>
        <v>224.75</v>
      </c>
      <c r="M74" s="1">
        <f>+[1]Vending_Video!M$31</f>
        <v>290.5</v>
      </c>
      <c r="N74" s="1">
        <f>+[1]Vending_Video!N$31</f>
        <v>211.25</v>
      </c>
      <c r="O74" s="1">
        <f>+[1]Vending_Video!O$31</f>
        <v>153.75</v>
      </c>
      <c r="P74" s="1">
        <f>+[1]Vending_Video!AC$23</f>
        <v>0</v>
      </c>
      <c r="Q74" s="2">
        <f>SUM(D74:O74)</f>
        <v>2703.75</v>
      </c>
      <c r="R74" s="20"/>
    </row>
    <row r="75" spans="1:18" s="6" customFormat="1">
      <c r="A75" s="7"/>
      <c r="C75" s="1" t="s">
        <v>72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12</v>
      </c>
      <c r="Q75" s="26">
        <f>SUM(D75:O75)</f>
        <v>0</v>
      </c>
      <c r="R75" s="20"/>
    </row>
    <row r="76" spans="1:18" s="6" customFormat="1">
      <c r="A76" s="7"/>
      <c r="D76" s="1">
        <f>SUM(D73:D75)</f>
        <v>4280.5</v>
      </c>
      <c r="E76" s="1">
        <f t="shared" ref="E76:P76" si="14">SUM(E73:E75)</f>
        <v>3124</v>
      </c>
      <c r="F76" s="1">
        <f t="shared" si="14"/>
        <v>4123.5</v>
      </c>
      <c r="G76" s="1">
        <f t="shared" si="14"/>
        <v>5196.25</v>
      </c>
      <c r="H76" s="1">
        <f t="shared" si="14"/>
        <v>7134</v>
      </c>
      <c r="I76" s="1">
        <f t="shared" si="14"/>
        <v>6448.25</v>
      </c>
      <c r="J76" s="1">
        <f t="shared" si="14"/>
        <v>7591.5</v>
      </c>
      <c r="K76" s="1">
        <f t="shared" si="14"/>
        <v>7226.75</v>
      </c>
      <c r="L76" s="1">
        <f t="shared" si="14"/>
        <v>6265.5</v>
      </c>
      <c r="M76" s="1">
        <f t="shared" si="14"/>
        <v>6566.25</v>
      </c>
      <c r="N76" s="1">
        <f t="shared" si="14"/>
        <v>4243.3500000000004</v>
      </c>
      <c r="O76" s="1">
        <f t="shared" si="14"/>
        <v>5478.9</v>
      </c>
      <c r="P76" s="1">
        <f t="shared" si="14"/>
        <v>12</v>
      </c>
      <c r="Q76" s="2">
        <f>SUM(Q73:Q75)</f>
        <v>67678.75</v>
      </c>
      <c r="R76" s="20" t="s">
        <v>48</v>
      </c>
    </row>
    <row r="77" spans="1:18" s="6" customFormat="1" ht="6.65" customHeight="1">
      <c r="A77" s="7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2"/>
      <c r="R77" s="20"/>
    </row>
    <row r="78" spans="1:18" s="6" customFormat="1">
      <c r="A78" s="7">
        <v>1813</v>
      </c>
      <c r="B78" s="6" t="s">
        <v>26</v>
      </c>
      <c r="R78" s="20"/>
    </row>
    <row r="79" spans="1:18" s="6" customFormat="1">
      <c r="A79" s="7"/>
      <c r="C79" s="1" t="s">
        <v>47</v>
      </c>
      <c r="D79" s="1">
        <f>+[1]Vending_Video!D$34</f>
        <v>4150.7</v>
      </c>
      <c r="E79" s="1">
        <f>+[1]Vending_Video!E$34</f>
        <v>3009.1</v>
      </c>
      <c r="F79" s="1">
        <f>+[1]Vending_Video!F$34</f>
        <v>4314.75</v>
      </c>
      <c r="G79" s="1">
        <f>+[1]Vending_Video!G$34</f>
        <v>4671.7</v>
      </c>
      <c r="H79" s="1">
        <f>+[1]Vending_Video!H$34</f>
        <v>5866.8</v>
      </c>
      <c r="I79" s="1">
        <f>+[1]Vending_Video!I$34</f>
        <v>5895.7</v>
      </c>
      <c r="J79" s="1">
        <f>+[1]Vending_Video!J$34</f>
        <v>6590.7</v>
      </c>
      <c r="K79" s="1">
        <f>+[1]Vending_Video!K$34</f>
        <v>6657.15</v>
      </c>
      <c r="L79" s="1">
        <f>+[1]Vending_Video!L$34</f>
        <v>4477.3</v>
      </c>
      <c r="M79" s="1">
        <f>+[1]Vending_Video!M$34</f>
        <v>4825.7</v>
      </c>
      <c r="N79" s="1">
        <f>+[1]Vending_Video!N$34</f>
        <v>3723.2</v>
      </c>
      <c r="O79" s="1">
        <f>+[1]Vending_Video!O$34</f>
        <v>4258.25</v>
      </c>
      <c r="P79" s="1">
        <f>+[1]Vending_Video!AC$30</f>
        <v>0</v>
      </c>
      <c r="Q79" s="2">
        <f>SUM(D79:O79)</f>
        <v>58441.049999999996</v>
      </c>
      <c r="R79" s="20"/>
    </row>
    <row r="80" spans="1:18" s="6" customFormat="1">
      <c r="A80" s="7"/>
      <c r="C80" s="1" t="s">
        <v>45</v>
      </c>
      <c r="D80" s="1">
        <f>+[1]Vending_Video!D$33</f>
        <v>321</v>
      </c>
      <c r="E80" s="1">
        <f>+[1]Vending_Video!E$33</f>
        <v>153</v>
      </c>
      <c r="F80" s="1">
        <f>+[1]Vending_Video!F$33</f>
        <v>191.5</v>
      </c>
      <c r="G80" s="1">
        <f>+[1]Vending_Video!G$33</f>
        <v>214.5</v>
      </c>
      <c r="H80" s="1">
        <f>+[1]Vending_Video!H$33</f>
        <v>238</v>
      </c>
      <c r="I80" s="1">
        <f>+[1]Vending_Video!I$33</f>
        <v>211.75</v>
      </c>
      <c r="J80" s="1">
        <f>+[1]Vending_Video!J$33</f>
        <v>188.5</v>
      </c>
      <c r="K80" s="1">
        <f>+[1]Vending_Video!K$33</f>
        <v>209.5</v>
      </c>
      <c r="L80" s="1">
        <f>+[1]Vending_Video!L$33</f>
        <v>213.75</v>
      </c>
      <c r="M80" s="1">
        <f>+[1]Vending_Video!M$33</f>
        <v>283.25</v>
      </c>
      <c r="N80" s="1">
        <f>+[1]Vending_Video!N$33</f>
        <v>213.5</v>
      </c>
      <c r="O80" s="1">
        <f>+[1]Vending_Video!O$33</f>
        <v>168.25</v>
      </c>
      <c r="P80" s="1">
        <f>+[1]Vending_Video!AC$29</f>
        <v>0</v>
      </c>
      <c r="Q80" s="2">
        <f>SUM(D80:O80)</f>
        <v>2606.5</v>
      </c>
      <c r="R80" s="20"/>
    </row>
    <row r="81" spans="1:18" s="6" customFormat="1">
      <c r="A81" s="7"/>
      <c r="C81" s="1" t="s">
        <v>72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12</v>
      </c>
      <c r="Q81" s="26">
        <f>SUM(D81:O81)</f>
        <v>0</v>
      </c>
      <c r="R81" s="20"/>
    </row>
    <row r="82" spans="1:18" s="6" customFormat="1">
      <c r="A82" s="7"/>
      <c r="D82" s="1">
        <f>SUM(D79:D81)</f>
        <v>4471.7</v>
      </c>
      <c r="E82" s="1">
        <f t="shared" ref="E82:P82" si="15">SUM(E79:E81)</f>
        <v>3162.1</v>
      </c>
      <c r="F82" s="1">
        <f t="shared" si="15"/>
        <v>4506.25</v>
      </c>
      <c r="G82" s="1">
        <f t="shared" si="15"/>
        <v>4886.2</v>
      </c>
      <c r="H82" s="1">
        <f t="shared" si="15"/>
        <v>6104.8</v>
      </c>
      <c r="I82" s="1">
        <f t="shared" si="15"/>
        <v>6107.45</v>
      </c>
      <c r="J82" s="1">
        <f t="shared" si="15"/>
        <v>6779.2</v>
      </c>
      <c r="K82" s="1">
        <f t="shared" si="15"/>
        <v>6866.65</v>
      </c>
      <c r="L82" s="1">
        <f t="shared" si="15"/>
        <v>4691.05</v>
      </c>
      <c r="M82" s="1">
        <f t="shared" si="15"/>
        <v>5108.95</v>
      </c>
      <c r="N82" s="1">
        <f t="shared" si="15"/>
        <v>3936.7</v>
      </c>
      <c r="O82" s="1">
        <f t="shared" si="15"/>
        <v>4426.5</v>
      </c>
      <c r="P82" s="1">
        <f t="shared" si="15"/>
        <v>12</v>
      </c>
      <c r="Q82" s="2">
        <f>SUM(Q79:Q81)</f>
        <v>61047.549999999996</v>
      </c>
      <c r="R82" s="20" t="s">
        <v>48</v>
      </c>
    </row>
    <row r="83" spans="1:18" s="6" customFormat="1" ht="6.65" customHeight="1">
      <c r="A83" s="7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2"/>
      <c r="R83" s="20"/>
    </row>
    <row r="84" spans="1:18" s="6" customFormat="1">
      <c r="A84" s="7">
        <v>1814</v>
      </c>
      <c r="B84" s="6" t="s">
        <v>27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2"/>
      <c r="R84" s="20" t="s">
        <v>48</v>
      </c>
    </row>
    <row r="85" spans="1:18" s="6" customFormat="1">
      <c r="A85" s="7"/>
      <c r="C85" s="1" t="s">
        <v>47</v>
      </c>
      <c r="D85" s="1">
        <f>+[1]Vending_Video!D$36</f>
        <v>2692.25</v>
      </c>
      <c r="E85" s="1">
        <f>+[1]Vending_Video!E$36</f>
        <v>2212.5</v>
      </c>
      <c r="F85" s="1">
        <f>+[1]Vending_Video!F$36</f>
        <v>4336.5</v>
      </c>
      <c r="G85" s="1">
        <f>+[1]Vending_Video!G$36</f>
        <v>4671.5</v>
      </c>
      <c r="H85" s="1">
        <f>+[1]Vending_Video!H$36</f>
        <v>6289.5</v>
      </c>
      <c r="I85" s="1">
        <f>+[1]Vending_Video!I$36</f>
        <v>8701.85</v>
      </c>
      <c r="J85" s="1">
        <f>+[1]Vending_Video!J$36</f>
        <v>7993.5</v>
      </c>
      <c r="K85" s="1">
        <f>+[1]Vending_Video!K$36</f>
        <v>7910.5</v>
      </c>
      <c r="L85" s="1">
        <f>+[1]Vending_Video!L$36</f>
        <v>5475.3</v>
      </c>
      <c r="M85" s="1">
        <f>+[1]Vending_Video!M$36</f>
        <v>3795.45</v>
      </c>
      <c r="N85" s="1">
        <f>+[1]Vending_Video!N$36</f>
        <v>4143.5</v>
      </c>
      <c r="O85" s="1">
        <f>+[1]Vending_Video!O$36</f>
        <v>5595.2</v>
      </c>
      <c r="P85" s="1">
        <f>+[1]Vending_Video!AC$32</f>
        <v>0</v>
      </c>
      <c r="Q85" s="2">
        <f>SUM(D85:O85)</f>
        <v>63817.549999999996</v>
      </c>
      <c r="R85" s="20"/>
    </row>
    <row r="86" spans="1:18" s="6" customFormat="1">
      <c r="A86" s="7"/>
      <c r="C86" s="1" t="s">
        <v>45</v>
      </c>
      <c r="D86" s="1">
        <f>+[1]Vending_Video!D$35</f>
        <v>176.5</v>
      </c>
      <c r="E86" s="1">
        <f>+[1]Vending_Video!E$35</f>
        <v>199</v>
      </c>
      <c r="F86" s="1">
        <f>+[1]Vending_Video!F$35</f>
        <v>187.75</v>
      </c>
      <c r="G86" s="1">
        <f>+[1]Vending_Video!G$35</f>
        <v>198</v>
      </c>
      <c r="H86" s="1">
        <f>+[1]Vending_Video!H$35</f>
        <v>159.5</v>
      </c>
      <c r="I86" s="1">
        <f>+[1]Vending_Video!I$35</f>
        <v>238</v>
      </c>
      <c r="J86" s="1">
        <f>+[1]Vending_Video!J$35</f>
        <v>163.75</v>
      </c>
      <c r="K86" s="1">
        <f>+[1]Vending_Video!K$35</f>
        <v>151.5</v>
      </c>
      <c r="L86" s="1">
        <f>+[1]Vending_Video!L$35</f>
        <v>179.75</v>
      </c>
      <c r="M86" s="1">
        <f>+[1]Vending_Video!M$35</f>
        <v>146.5</v>
      </c>
      <c r="N86" s="1">
        <f>+[1]Vending_Video!N$35</f>
        <v>100.5</v>
      </c>
      <c r="O86" s="1">
        <f>+[1]Vending_Video!O$35</f>
        <v>114</v>
      </c>
      <c r="P86" s="1">
        <f>+[1]Vending_Video!AC$31</f>
        <v>0</v>
      </c>
      <c r="Q86" s="2">
        <f>SUM(D86:O86)</f>
        <v>2014.75</v>
      </c>
      <c r="R86" s="20"/>
    </row>
    <row r="87" spans="1:18" s="6" customFormat="1">
      <c r="A87" s="7"/>
      <c r="C87" s="1" t="s">
        <v>72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12</v>
      </c>
      <c r="Q87" s="26">
        <f>SUM(D87:O87)</f>
        <v>0</v>
      </c>
      <c r="R87" s="20"/>
    </row>
    <row r="88" spans="1:18" s="6" customFormat="1">
      <c r="A88" s="7"/>
      <c r="D88" s="1">
        <f>SUM(D85:D87)</f>
        <v>2868.75</v>
      </c>
      <c r="E88" s="1">
        <f t="shared" ref="E88:P88" si="16">SUM(E85:E87)</f>
        <v>2411.5</v>
      </c>
      <c r="F88" s="1">
        <f t="shared" si="16"/>
        <v>4524.25</v>
      </c>
      <c r="G88" s="1">
        <f t="shared" si="16"/>
        <v>4869.5</v>
      </c>
      <c r="H88" s="1">
        <f t="shared" si="16"/>
        <v>6449</v>
      </c>
      <c r="I88" s="1">
        <f t="shared" si="16"/>
        <v>8939.85</v>
      </c>
      <c r="J88" s="1">
        <f t="shared" si="16"/>
        <v>8157.25</v>
      </c>
      <c r="K88" s="1">
        <f t="shared" si="16"/>
        <v>8062</v>
      </c>
      <c r="L88" s="1">
        <f t="shared" si="16"/>
        <v>5655.05</v>
      </c>
      <c r="M88" s="1">
        <f t="shared" si="16"/>
        <v>3941.95</v>
      </c>
      <c r="N88" s="1">
        <f t="shared" si="16"/>
        <v>4244</v>
      </c>
      <c r="O88" s="1">
        <f t="shared" si="16"/>
        <v>5709.2</v>
      </c>
      <c r="P88" s="1">
        <f t="shared" si="16"/>
        <v>12</v>
      </c>
      <c r="Q88" s="2">
        <f>SUM(Q85:Q87)</f>
        <v>65832.299999999988</v>
      </c>
      <c r="R88" s="20" t="s">
        <v>48</v>
      </c>
    </row>
    <row r="89" spans="1:18" s="6" customFormat="1" ht="6.65" customHeight="1">
      <c r="A89" s="7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2"/>
      <c r="R89" s="20"/>
    </row>
    <row r="90" spans="1:18" s="6" customFormat="1">
      <c r="A90" s="7">
        <v>1815</v>
      </c>
      <c r="B90" s="6" t="s">
        <v>28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2"/>
      <c r="R90" s="20" t="s">
        <v>48</v>
      </c>
    </row>
    <row r="91" spans="1:18" s="6" customFormat="1">
      <c r="A91" s="7"/>
      <c r="C91" s="1" t="s">
        <v>47</v>
      </c>
      <c r="D91" s="1">
        <f>+[1]Vending_Video!D$38</f>
        <v>2025</v>
      </c>
      <c r="E91" s="1">
        <f>+[1]Vending_Video!E$38</f>
        <v>1923.5</v>
      </c>
      <c r="F91" s="1">
        <f>+[1]Vending_Video!F$38</f>
        <v>3539.8</v>
      </c>
      <c r="G91" s="1">
        <f>+[1]Vending_Video!G$38</f>
        <v>3304.7</v>
      </c>
      <c r="H91" s="1">
        <f>+[1]Vending_Video!H$38</f>
        <v>4915.25</v>
      </c>
      <c r="I91" s="1">
        <f>+[1]Vending_Video!I$38</f>
        <v>6445.95</v>
      </c>
      <c r="J91" s="1">
        <f>+[1]Vending_Video!J$38</f>
        <v>6194.15</v>
      </c>
      <c r="K91" s="1">
        <f>+[1]Vending_Video!K$38</f>
        <v>6026.25</v>
      </c>
      <c r="L91" s="1">
        <f>+[1]Vending_Video!L$38</f>
        <v>4724.1000000000004</v>
      </c>
      <c r="M91" s="1">
        <f>+[1]Vending_Video!M$38</f>
        <v>3927.8</v>
      </c>
      <c r="N91" s="1">
        <f>+[1]Vending_Video!N$38</f>
        <v>3042.2</v>
      </c>
      <c r="O91" s="1">
        <f>+[1]Vending_Video!O$38</f>
        <v>3988</v>
      </c>
      <c r="P91" s="1">
        <f>+[1]Vending_Video!AC$34</f>
        <v>0</v>
      </c>
      <c r="Q91" s="2">
        <f>SUM(D91:O91)</f>
        <v>50056.7</v>
      </c>
      <c r="R91" s="20"/>
    </row>
    <row r="92" spans="1:18" s="6" customFormat="1">
      <c r="A92" s="7"/>
      <c r="C92" s="1" t="s">
        <v>45</v>
      </c>
      <c r="D92" s="1">
        <f>+[1]Vending_Video!D$37</f>
        <v>108.25</v>
      </c>
      <c r="E92" s="1">
        <f>+[1]Vending_Video!E$37</f>
        <v>141.25</v>
      </c>
      <c r="F92" s="1">
        <f>+[1]Vending_Video!F$37</f>
        <v>149</v>
      </c>
      <c r="G92" s="1">
        <f>+[1]Vending_Video!G$37</f>
        <v>190</v>
      </c>
      <c r="H92" s="1">
        <f>+[1]Vending_Video!H$37</f>
        <v>241.5</v>
      </c>
      <c r="I92" s="1">
        <f>+[1]Vending_Video!I$37</f>
        <v>174</v>
      </c>
      <c r="J92" s="1">
        <f>+[1]Vending_Video!J$37</f>
        <v>194</v>
      </c>
      <c r="K92" s="1">
        <f>+[1]Vending_Video!K$37</f>
        <v>292.75</v>
      </c>
      <c r="L92" s="1">
        <f>+[1]Vending_Video!L$37</f>
        <v>178.5</v>
      </c>
      <c r="M92" s="1">
        <f>+[1]Vending_Video!M$37</f>
        <v>309</v>
      </c>
      <c r="N92" s="1">
        <f>+[1]Vending_Video!N$37</f>
        <v>221</v>
      </c>
      <c r="O92" s="1">
        <f>+[1]Vending_Video!O$37</f>
        <v>197.5</v>
      </c>
      <c r="P92" s="1">
        <f>+[1]Vending_Video!AC$37</f>
        <v>0</v>
      </c>
      <c r="Q92" s="2">
        <f>SUM(D92:O92)</f>
        <v>2396.75</v>
      </c>
      <c r="R92" s="20"/>
    </row>
    <row r="93" spans="1:18" s="6" customFormat="1">
      <c r="A93" s="7"/>
      <c r="C93" s="1" t="s">
        <v>72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12</v>
      </c>
      <c r="Q93" s="26">
        <f>SUM(D93:O93)</f>
        <v>0</v>
      </c>
      <c r="R93" s="20"/>
    </row>
    <row r="94" spans="1:18" s="6" customFormat="1">
      <c r="A94" s="7"/>
      <c r="D94" s="1">
        <f>SUM(D91:D93)</f>
        <v>2133.25</v>
      </c>
      <c r="E94" s="1">
        <f t="shared" ref="E94:P94" si="17">SUM(E91:E93)</f>
        <v>2064.75</v>
      </c>
      <c r="F94" s="1">
        <f t="shared" si="17"/>
        <v>3688.8</v>
      </c>
      <c r="G94" s="1">
        <f t="shared" si="17"/>
        <v>3494.7</v>
      </c>
      <c r="H94" s="1">
        <f t="shared" si="17"/>
        <v>5156.75</v>
      </c>
      <c r="I94" s="1">
        <f t="shared" si="17"/>
        <v>6619.95</v>
      </c>
      <c r="J94" s="1">
        <f t="shared" si="17"/>
        <v>6388.15</v>
      </c>
      <c r="K94" s="1">
        <f t="shared" si="17"/>
        <v>6319</v>
      </c>
      <c r="L94" s="1">
        <f t="shared" si="17"/>
        <v>4902.6000000000004</v>
      </c>
      <c r="M94" s="1">
        <f t="shared" si="17"/>
        <v>4236.8</v>
      </c>
      <c r="N94" s="1">
        <f t="shared" si="17"/>
        <v>3263.2</v>
      </c>
      <c r="O94" s="1">
        <f t="shared" si="17"/>
        <v>4185.5</v>
      </c>
      <c r="P94" s="1">
        <f t="shared" si="17"/>
        <v>12</v>
      </c>
      <c r="Q94" s="2">
        <f>SUM(Q91:Q93)</f>
        <v>52453.45</v>
      </c>
      <c r="R94" s="20" t="s">
        <v>48</v>
      </c>
    </row>
    <row r="95" spans="1:18" s="6" customFormat="1" ht="6.65" customHeight="1">
      <c r="A95" s="7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2"/>
      <c r="R95" s="20"/>
    </row>
    <row r="96" spans="1:18" s="8" customFormat="1">
      <c r="A96" s="9" t="s">
        <v>14</v>
      </c>
      <c r="D96" s="2">
        <f t="shared" ref="D96:O96" si="18">+D12+D18+D20+D22+D28+D34+D40+D46+D52+D58+D64+D70+D76+D82+D88+D94</f>
        <v>70884.7</v>
      </c>
      <c r="E96" s="2">
        <f t="shared" si="18"/>
        <v>51149.599999999999</v>
      </c>
      <c r="F96" s="2">
        <f t="shared" si="18"/>
        <v>68293.05</v>
      </c>
      <c r="G96" s="2">
        <f t="shared" si="18"/>
        <v>91423.65</v>
      </c>
      <c r="H96" s="2">
        <f t="shared" si="18"/>
        <v>109882.3</v>
      </c>
      <c r="I96" s="2">
        <f t="shared" si="18"/>
        <v>111234.15</v>
      </c>
      <c r="J96" s="2">
        <f t="shared" si="18"/>
        <v>135492.54999999999</v>
      </c>
      <c r="K96" s="2">
        <f t="shared" si="18"/>
        <v>138976.19999999998</v>
      </c>
      <c r="L96" s="2">
        <f t="shared" si="18"/>
        <v>91898.170000000013</v>
      </c>
      <c r="M96" s="2">
        <f t="shared" si="18"/>
        <v>101135.73</v>
      </c>
      <c r="N96" s="2">
        <f t="shared" si="18"/>
        <v>66338.86</v>
      </c>
      <c r="O96" s="2">
        <f t="shared" si="18"/>
        <v>78063.290000000008</v>
      </c>
      <c r="P96" s="2"/>
      <c r="Q96" s="2">
        <f>+Q12+Q18+Q20+Q22+Q28+Q34+Q40+Q46+Q52+Q58+Q64+Q70+Q76+Q82+Q88+Q94</f>
        <v>1114772.25</v>
      </c>
      <c r="R96" s="20" t="s">
        <v>48</v>
      </c>
    </row>
    <row r="97" spans="3:17"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19">
        <f>SUM(D96:P96)-Q96</f>
        <v>0</v>
      </c>
    </row>
    <row r="98" spans="3:17">
      <c r="C98" s="34" t="s">
        <v>66</v>
      </c>
      <c r="D98" s="32">
        <f>+D96-[1]Vending_Video!D$56</f>
        <v>0</v>
      </c>
      <c r="E98" s="32">
        <f>+E96-[1]Vending_Video!E$56</f>
        <v>0</v>
      </c>
      <c r="F98" s="32">
        <f>+F96-[1]Vending_Video!F$56</f>
        <v>0</v>
      </c>
      <c r="G98" s="32">
        <f>+G96-[1]Vending_Video!G$56</f>
        <v>0</v>
      </c>
      <c r="H98" s="32">
        <f>+H96-[1]Vending_Video!H$56</f>
        <v>0</v>
      </c>
      <c r="I98" s="32">
        <f>+I96-[1]Vending_Video!I$56</f>
        <v>0</v>
      </c>
      <c r="J98" s="32">
        <f>+J96-[1]Vending_Video!J$56</f>
        <v>0</v>
      </c>
      <c r="K98" s="32">
        <f>+K96-[1]Vending_Video!K$56</f>
        <v>0</v>
      </c>
      <c r="L98" s="32">
        <f>+L96-[1]Vending_Video!L$56</f>
        <v>0</v>
      </c>
      <c r="M98" s="32">
        <f>+M96-[1]Vending_Video!M$56</f>
        <v>0</v>
      </c>
      <c r="N98" s="32">
        <f>+N96-[1]Vending_Video!N$56</f>
        <v>0</v>
      </c>
      <c r="O98" s="32">
        <f>+O96-[1]Vending_Video!O$56</f>
        <v>0</v>
      </c>
      <c r="P98" s="32">
        <f>+P96-[1]Vending_Video!P$52</f>
        <v>-61047.549999999996</v>
      </c>
    </row>
  </sheetData>
  <mergeCells count="3">
    <mergeCell ref="A1:Q1"/>
    <mergeCell ref="A2:Q2"/>
    <mergeCell ref="A3:Q3"/>
  </mergeCells>
  <phoneticPr fontId="5" type="noConversion"/>
  <printOptions horizontalCentered="1"/>
  <pageMargins left="0.4" right="0.4" top="0.5" bottom="1" header="0.25" footer="0.25"/>
  <pageSetup scale="95" fitToHeight="0" orientation="landscape" r:id="rId1"/>
  <headerFooter alignWithMargins="0">
    <oddFooter>&amp;L&amp;8&amp;Z&amp;F&amp;A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5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sqref="A1:P1"/>
    </sheetView>
  </sheetViews>
  <sheetFormatPr defaultColWidth="9.1796875" defaultRowHeight="10.5"/>
  <cols>
    <col min="1" max="1" width="5.7265625" style="3" customWidth="1"/>
    <col min="2" max="2" width="15.7265625" style="3" customWidth="1"/>
    <col min="3" max="14" width="8.81640625" style="3" customWidth="1"/>
    <col min="15" max="15" width="4.54296875" style="3" customWidth="1"/>
    <col min="16" max="16" width="10.26953125" style="3" customWidth="1"/>
    <col min="17" max="17" width="0" style="20" hidden="1" customWidth="1"/>
    <col min="18" max="16384" width="9.1796875" style="3"/>
  </cols>
  <sheetData>
    <row r="1" spans="1:17">
      <c r="A1" s="68" t="s">
        <v>65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7">
      <c r="A2" s="68" t="s">
        <v>37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7">
      <c r="A3" s="66">
        <f>Rest2019!A3</f>
        <v>2019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7">
      <c r="C4" s="25"/>
    </row>
    <row r="5" spans="1:17">
      <c r="G5" s="28"/>
    </row>
    <row r="6" spans="1:17" s="6" customFormat="1">
      <c r="A6" s="4" t="s">
        <v>0</v>
      </c>
      <c r="B6" s="5" t="s">
        <v>33</v>
      </c>
      <c r="C6" s="16" t="s">
        <v>1</v>
      </c>
      <c r="D6" s="16" t="s">
        <v>2</v>
      </c>
      <c r="E6" s="16" t="s">
        <v>3</v>
      </c>
      <c r="F6" s="16" t="s">
        <v>4</v>
      </c>
      <c r="G6" s="16" t="s">
        <v>5</v>
      </c>
      <c r="H6" s="16" t="s">
        <v>6</v>
      </c>
      <c r="I6" s="16" t="s">
        <v>7</v>
      </c>
      <c r="J6" s="16" t="s">
        <v>8</v>
      </c>
      <c r="K6" s="16" t="s">
        <v>9</v>
      </c>
      <c r="L6" s="16" t="s">
        <v>10</v>
      </c>
      <c r="M6" s="16" t="s">
        <v>11</v>
      </c>
      <c r="N6" s="16" t="s">
        <v>12</v>
      </c>
      <c r="O6" s="24"/>
      <c r="P6" s="17" t="s">
        <v>32</v>
      </c>
      <c r="Q6" s="20"/>
    </row>
    <row r="7" spans="1:17" s="6" customFormat="1">
      <c r="A7" s="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  <c r="Q7" s="20"/>
    </row>
    <row r="8" spans="1:17" s="6" customFormat="1">
      <c r="A8" s="7">
        <v>1800</v>
      </c>
      <c r="B8" s="6" t="s">
        <v>62</v>
      </c>
      <c r="C8" s="1">
        <f>[1]Vending_Video!D$68</f>
        <v>2083.75</v>
      </c>
      <c r="D8" s="1">
        <f>[1]Vending_Video!E$68</f>
        <v>1324</v>
      </c>
      <c r="E8" s="1">
        <f>[1]Vending_Video!F$68</f>
        <v>2157.5</v>
      </c>
      <c r="F8" s="1">
        <f>[1]Vending_Video!G$68</f>
        <v>2523.25</v>
      </c>
      <c r="G8" s="1">
        <f>[1]Vending_Video!H$68</f>
        <v>2744</v>
      </c>
      <c r="H8" s="1">
        <f>[1]Vending_Video!I$68</f>
        <v>3328.75</v>
      </c>
      <c r="I8" s="1">
        <f>[1]Vending_Video!J$68</f>
        <v>3932.5</v>
      </c>
      <c r="J8" s="1">
        <f>[1]Vending_Video!K$68</f>
        <v>3925</v>
      </c>
      <c r="K8" s="1">
        <f>[1]Vending_Video!L$68</f>
        <v>2273.75</v>
      </c>
      <c r="L8" s="1">
        <f>[1]Vending_Video!M$68</f>
        <v>2407</v>
      </c>
      <c r="M8" s="1">
        <f>[1]Vending_Video!N$68</f>
        <v>1672.75</v>
      </c>
      <c r="N8" s="1">
        <f>[1]Vending_Video!O$68</f>
        <v>1957.5</v>
      </c>
      <c r="O8" s="1"/>
      <c r="P8" s="2">
        <f>SUM(C8:O8)</f>
        <v>30329.75</v>
      </c>
      <c r="Q8" s="20" t="s">
        <v>48</v>
      </c>
    </row>
    <row r="9" spans="1:17" s="6" customFormat="1">
      <c r="A9" s="7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  <c r="Q9" s="20"/>
    </row>
    <row r="10" spans="1:17" s="6" customFormat="1">
      <c r="A10" s="7">
        <v>1801</v>
      </c>
      <c r="B10" s="6" t="s">
        <v>61</v>
      </c>
      <c r="C10" s="1">
        <f>[1]Vending_Video!D$73</f>
        <v>1905</v>
      </c>
      <c r="D10" s="1">
        <f>[1]Vending_Video!E$73</f>
        <v>1501.25</v>
      </c>
      <c r="E10" s="1">
        <f>[1]Vending_Video!F$73</f>
        <v>2246</v>
      </c>
      <c r="F10" s="1">
        <f>[1]Vending_Video!G$73</f>
        <v>2666.5</v>
      </c>
      <c r="G10" s="1">
        <f>[1]Vending_Video!H$73</f>
        <v>3123.25</v>
      </c>
      <c r="H10" s="1">
        <f>[1]Vending_Video!I$73</f>
        <v>3481</v>
      </c>
      <c r="I10" s="1">
        <f>[1]Vending_Video!J$73</f>
        <v>3887</v>
      </c>
      <c r="J10" s="1">
        <f>[1]Vending_Video!K$73</f>
        <v>4446</v>
      </c>
      <c r="K10" s="1">
        <f>[1]Vending_Video!L$73</f>
        <v>2661.25</v>
      </c>
      <c r="L10" s="1">
        <f>[1]Vending_Video!M$73</f>
        <v>2461</v>
      </c>
      <c r="M10" s="1">
        <f>[1]Vending_Video!N$73</f>
        <v>1549</v>
      </c>
      <c r="N10" s="1">
        <f>[1]Vending_Video!O$73</f>
        <v>1952</v>
      </c>
      <c r="O10" s="1"/>
      <c r="P10" s="2">
        <f>SUM(C10:O10)</f>
        <v>31879.25</v>
      </c>
      <c r="Q10" s="20" t="s">
        <v>48</v>
      </c>
    </row>
    <row r="11" spans="1:17" s="6" customFormat="1" hidden="1">
      <c r="A11" s="7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  <c r="Q11" s="20"/>
    </row>
    <row r="12" spans="1:17" s="6" customFormat="1" ht="11.25" hidden="1" customHeight="1">
      <c r="A12" s="7">
        <v>1802</v>
      </c>
      <c r="B12" s="6" t="s">
        <v>15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20" t="s">
        <v>48</v>
      </c>
    </row>
    <row r="13" spans="1:17" s="6" customFormat="1" ht="11.25" hidden="1" customHeight="1">
      <c r="A13" s="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20"/>
    </row>
    <row r="14" spans="1:17" s="6" customFormat="1" ht="11.25" hidden="1" customHeight="1">
      <c r="A14" s="7">
        <v>1803</v>
      </c>
      <c r="B14" s="6" t="s">
        <v>16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20" t="s">
        <v>48</v>
      </c>
    </row>
    <row r="15" spans="1:17" s="6" customFormat="1" ht="11.25" customHeight="1">
      <c r="A15" s="7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20"/>
    </row>
    <row r="16" spans="1:17" s="6" customFormat="1">
      <c r="A16" s="7">
        <v>1804</v>
      </c>
      <c r="B16" s="6" t="s">
        <v>17</v>
      </c>
      <c r="C16" s="1">
        <f>[1]Vending_Video!D$62</f>
        <v>1476</v>
      </c>
      <c r="D16" s="1">
        <f>[1]Vending_Video!E$62</f>
        <v>1168.75</v>
      </c>
      <c r="E16" s="1">
        <f>[1]Vending_Video!F$62</f>
        <v>1759</v>
      </c>
      <c r="F16" s="1">
        <f>[1]Vending_Video!G$62</f>
        <v>1787.25</v>
      </c>
      <c r="G16" s="1">
        <f>[1]Vending_Video!H$62</f>
        <v>2161.25</v>
      </c>
      <c r="H16" s="1">
        <f>[1]Vending_Video!I$62</f>
        <v>2895.25</v>
      </c>
      <c r="I16" s="1">
        <f>[1]Vending_Video!J$62</f>
        <v>3082.75</v>
      </c>
      <c r="J16" s="1">
        <f>[1]Vending_Video!K$62</f>
        <v>3313.75</v>
      </c>
      <c r="K16" s="1">
        <f>[1]Vending_Video!L$62</f>
        <v>1791.75</v>
      </c>
      <c r="L16" s="1">
        <f>[1]Vending_Video!M$62</f>
        <v>1774.5</v>
      </c>
      <c r="M16" s="1">
        <f>[1]Vending_Video!N$62</f>
        <v>1134.75</v>
      </c>
      <c r="N16" s="1">
        <f>[1]Vending_Video!O$62</f>
        <v>1448.75</v>
      </c>
      <c r="O16" s="1"/>
      <c r="P16" s="2">
        <f>SUM(C16:O16)</f>
        <v>23793.75</v>
      </c>
      <c r="Q16" s="20" t="s">
        <v>48</v>
      </c>
    </row>
    <row r="17" spans="1:17" s="6" customFormat="1">
      <c r="A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20"/>
    </row>
    <row r="18" spans="1:17" s="6" customFormat="1">
      <c r="A18" s="7">
        <v>1805</v>
      </c>
      <c r="B18" s="6" t="s">
        <v>18</v>
      </c>
      <c r="C18" s="1">
        <f>[1]Vending_Video!D$75</f>
        <v>1747</v>
      </c>
      <c r="D18" s="1">
        <f>[1]Vending_Video!E$75</f>
        <v>1505.5</v>
      </c>
      <c r="E18" s="1">
        <f>[1]Vending_Video!F$75</f>
        <v>2191</v>
      </c>
      <c r="F18" s="1">
        <f>[1]Vending_Video!G$75</f>
        <v>2324.75</v>
      </c>
      <c r="G18" s="1">
        <f>[1]Vending_Video!H$75</f>
        <v>2626.75</v>
      </c>
      <c r="H18" s="1">
        <f>[1]Vending_Video!I$75</f>
        <v>3258.5</v>
      </c>
      <c r="I18" s="1">
        <f>[1]Vending_Video!J$75</f>
        <v>3439.25</v>
      </c>
      <c r="J18" s="1">
        <f>[1]Vending_Video!K$75</f>
        <v>3335</v>
      </c>
      <c r="K18" s="1">
        <f>[1]Vending_Video!L$75</f>
        <v>2132.25</v>
      </c>
      <c r="L18" s="1">
        <f>[1]Vending_Video!M$75</f>
        <v>2055.5</v>
      </c>
      <c r="M18" s="1">
        <f>[1]Vending_Video!N$75</f>
        <v>1524.75</v>
      </c>
      <c r="N18" s="1">
        <f>[1]Vending_Video!O$75</f>
        <v>1860.25</v>
      </c>
      <c r="O18" s="1"/>
      <c r="P18" s="2">
        <f>SUM(C18:O18)</f>
        <v>28000.5</v>
      </c>
      <c r="Q18" s="20" t="s">
        <v>48</v>
      </c>
    </row>
    <row r="19" spans="1:17" s="6" customFormat="1">
      <c r="A19" s="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20"/>
    </row>
    <row r="20" spans="1:17" s="6" customFormat="1">
      <c r="A20" s="7">
        <v>1806</v>
      </c>
      <c r="B20" s="6" t="s">
        <v>19</v>
      </c>
      <c r="C20" s="1">
        <f>[1]Vending_Video!D$65</f>
        <v>2309</v>
      </c>
      <c r="D20" s="1">
        <f>[1]Vending_Video!E$65</f>
        <v>1606.5</v>
      </c>
      <c r="E20" s="1">
        <f>[1]Vending_Video!F$65</f>
        <v>2173</v>
      </c>
      <c r="F20" s="1">
        <f>[1]Vending_Video!G$65</f>
        <v>3169.25</v>
      </c>
      <c r="G20" s="1">
        <f>[1]Vending_Video!H$65</f>
        <v>2891.25</v>
      </c>
      <c r="H20" s="1">
        <f>[1]Vending_Video!I$65</f>
        <v>3789.75</v>
      </c>
      <c r="I20" s="1">
        <f>[1]Vending_Video!J$65</f>
        <v>4868.75</v>
      </c>
      <c r="J20" s="1">
        <f>[1]Vending_Video!K$65</f>
        <v>3922.5</v>
      </c>
      <c r="K20" s="1">
        <f>[1]Vending_Video!L$65</f>
        <v>3000.25</v>
      </c>
      <c r="L20" s="1">
        <f>[1]Vending_Video!M$65</f>
        <v>2494.25</v>
      </c>
      <c r="M20" s="1">
        <f>[1]Vending_Video!N$65</f>
        <v>2068.25</v>
      </c>
      <c r="N20" s="1">
        <f>[1]Vending_Video!O$65</f>
        <v>2539.25</v>
      </c>
      <c r="O20" s="1"/>
      <c r="P20" s="2">
        <f>SUM(C20:O20)</f>
        <v>34832</v>
      </c>
      <c r="Q20" s="20" t="s">
        <v>48</v>
      </c>
    </row>
    <row r="21" spans="1:17" s="6" customFormat="1">
      <c r="A21" s="7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20"/>
    </row>
    <row r="22" spans="1:17" s="6" customFormat="1">
      <c r="A22" s="7">
        <v>1807</v>
      </c>
      <c r="B22" s="6" t="s">
        <v>20</v>
      </c>
      <c r="C22" s="1">
        <f>[1]Vending_Video!D$64</f>
        <v>1478.25</v>
      </c>
      <c r="D22" s="1">
        <f>[1]Vending_Video!E$64</f>
        <v>1279</v>
      </c>
      <c r="E22" s="1">
        <f>[1]Vending_Video!F$64</f>
        <v>2097.5</v>
      </c>
      <c r="F22" s="1">
        <f>[1]Vending_Video!G$64</f>
        <v>2458.5</v>
      </c>
      <c r="G22" s="1">
        <f>[1]Vending_Video!H$64</f>
        <v>2340.25</v>
      </c>
      <c r="H22" s="1">
        <f>[1]Vending_Video!I$64</f>
        <v>2941.75</v>
      </c>
      <c r="I22" s="1">
        <f>[1]Vending_Video!J$64</f>
        <v>3527</v>
      </c>
      <c r="J22" s="1">
        <f>[1]Vending_Video!K$64</f>
        <v>3309</v>
      </c>
      <c r="K22" s="1">
        <f>[1]Vending_Video!L$64</f>
        <v>1954.75</v>
      </c>
      <c r="L22" s="1">
        <f>[1]Vending_Video!M$64</f>
        <v>1683.5</v>
      </c>
      <c r="M22" s="1">
        <f>[1]Vending_Video!N$64</f>
        <v>1524</v>
      </c>
      <c r="N22" s="1">
        <f>[1]Vending_Video!O$64</f>
        <v>2011.25</v>
      </c>
      <c r="O22" s="1"/>
      <c r="P22" s="2">
        <f>SUM(C22:O22)</f>
        <v>26604.75</v>
      </c>
      <c r="Q22" s="20" t="s">
        <v>48</v>
      </c>
    </row>
    <row r="23" spans="1:17" s="6" customFormat="1">
      <c r="A23" s="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20"/>
    </row>
    <row r="24" spans="1:17" s="6" customFormat="1">
      <c r="A24" s="7">
        <v>1808</v>
      </c>
      <c r="B24" s="6" t="s">
        <v>21</v>
      </c>
      <c r="C24" s="1">
        <f>[1]Vending_Video!D$69</f>
        <v>2547.25</v>
      </c>
      <c r="D24" s="1">
        <f>[1]Vending_Video!E$69</f>
        <v>1873.25</v>
      </c>
      <c r="E24" s="1">
        <f>[1]Vending_Video!F$69</f>
        <v>2429.5</v>
      </c>
      <c r="F24" s="1">
        <f>[1]Vending_Video!G$69</f>
        <v>3768</v>
      </c>
      <c r="G24" s="1">
        <f>[1]Vending_Video!H$69</f>
        <v>3840.5</v>
      </c>
      <c r="H24" s="1">
        <f>[1]Vending_Video!I$69</f>
        <v>4609</v>
      </c>
      <c r="I24" s="1">
        <f>[1]Vending_Video!J$69</f>
        <v>6047</v>
      </c>
      <c r="J24" s="1">
        <f>[1]Vending_Video!K$69</f>
        <v>3850</v>
      </c>
      <c r="K24" s="1">
        <f>[1]Vending_Video!L$69</f>
        <v>3286.75</v>
      </c>
      <c r="L24" s="1">
        <f>[1]Vending_Video!M$69</f>
        <v>3280.25</v>
      </c>
      <c r="M24" s="1">
        <f>[1]Vending_Video!N$69</f>
        <v>2282</v>
      </c>
      <c r="N24" s="1">
        <f>[1]Vending_Video!O$69</f>
        <v>2802.5</v>
      </c>
      <c r="O24" s="10"/>
      <c r="P24" s="2">
        <f>SUM(C24:O24)</f>
        <v>40616</v>
      </c>
      <c r="Q24" s="20" t="s">
        <v>48</v>
      </c>
    </row>
    <row r="25" spans="1:17" s="6" customFormat="1">
      <c r="A25" s="7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  <c r="Q25" s="20"/>
    </row>
    <row r="26" spans="1:17" s="6" customFormat="1">
      <c r="A26" s="7">
        <v>1809</v>
      </c>
      <c r="B26" s="6" t="s">
        <v>22</v>
      </c>
      <c r="C26" s="1">
        <f>[1]Vending_Video!D$74</f>
        <v>2173.75</v>
      </c>
      <c r="D26" s="1">
        <f>[1]Vending_Video!E$74</f>
        <v>1594.25</v>
      </c>
      <c r="E26" s="1">
        <f>[1]Vending_Video!F$74</f>
        <v>2549.75</v>
      </c>
      <c r="F26" s="1">
        <f>[1]Vending_Video!G$74</f>
        <v>3399.25</v>
      </c>
      <c r="G26" s="1">
        <f>[1]Vending_Video!H$74</f>
        <v>2942.25</v>
      </c>
      <c r="H26" s="1">
        <f>[1]Vending_Video!I$74</f>
        <v>3667.75</v>
      </c>
      <c r="I26" s="1">
        <f>[1]Vending_Video!J$74</f>
        <v>4494.25</v>
      </c>
      <c r="J26" s="1">
        <f>[1]Vending_Video!K$74</f>
        <v>3629.25</v>
      </c>
      <c r="K26" s="1">
        <f>[1]Vending_Video!L$74</f>
        <v>2794.5</v>
      </c>
      <c r="L26" s="1">
        <f>[1]Vending_Video!M$74</f>
        <v>2462</v>
      </c>
      <c r="M26" s="1">
        <f>[1]Vending_Video!N$74</f>
        <v>2115.75</v>
      </c>
      <c r="N26" s="1">
        <f>[1]Vending_Video!O$74</f>
        <v>2789</v>
      </c>
      <c r="O26" s="1"/>
      <c r="P26" s="2">
        <f>SUM(C26:O26)</f>
        <v>34611.75</v>
      </c>
      <c r="Q26" s="20" t="s">
        <v>48</v>
      </c>
    </row>
    <row r="27" spans="1:17" s="6" customFormat="1">
      <c r="A27" s="7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  <c r="Q27" s="20"/>
    </row>
    <row r="28" spans="1:17" s="6" customFormat="1">
      <c r="A28" s="7">
        <v>1810</v>
      </c>
      <c r="B28" s="6" t="s">
        <v>23</v>
      </c>
      <c r="C28" s="1">
        <f>[1]Vending_Video!D$67</f>
        <v>1595.25</v>
      </c>
      <c r="D28" s="1">
        <f>[1]Vending_Video!E$67</f>
        <v>1086</v>
      </c>
      <c r="E28" s="1">
        <f>[1]Vending_Video!F$67</f>
        <v>1649.25</v>
      </c>
      <c r="F28" s="1">
        <f>[1]Vending_Video!G$67</f>
        <v>1950</v>
      </c>
      <c r="G28" s="1">
        <f>[1]Vending_Video!H$67</f>
        <v>2203</v>
      </c>
      <c r="H28" s="1">
        <f>[1]Vending_Video!I$67</f>
        <v>2116</v>
      </c>
      <c r="I28" s="1">
        <f>[1]Vending_Video!J$67</f>
        <v>2609</v>
      </c>
      <c r="J28" s="1">
        <f>[1]Vending_Video!K$67</f>
        <v>2271.75</v>
      </c>
      <c r="K28" s="1">
        <f>[1]Vending_Video!L$67</f>
        <v>1323.75</v>
      </c>
      <c r="L28" s="1">
        <f>[1]Vending_Video!M$67</f>
        <v>1371.25</v>
      </c>
      <c r="M28" s="1">
        <f>[1]Vending_Video!N$67</f>
        <v>1122.25</v>
      </c>
      <c r="N28" s="1">
        <f>[1]Vending_Video!O$67</f>
        <v>1939.25</v>
      </c>
      <c r="O28" s="1"/>
      <c r="P28" s="2">
        <f>SUM(C28:O28)</f>
        <v>21236.75</v>
      </c>
      <c r="Q28" s="20" t="s">
        <v>48</v>
      </c>
    </row>
    <row r="29" spans="1:17" s="6" customFormat="1">
      <c r="A29" s="7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  <c r="Q29" s="20"/>
    </row>
    <row r="30" spans="1:17" s="6" customFormat="1">
      <c r="A30" s="7">
        <v>1811</v>
      </c>
      <c r="B30" s="6" t="s">
        <v>24</v>
      </c>
      <c r="C30" s="1">
        <f>[1]Vending_Video!D$72</f>
        <v>1734.75</v>
      </c>
      <c r="D30" s="1">
        <f>[1]Vending_Video!E$72</f>
        <v>1343.5</v>
      </c>
      <c r="E30" s="1">
        <f>[1]Vending_Video!F$72</f>
        <v>2210.75</v>
      </c>
      <c r="F30" s="1">
        <f>[1]Vending_Video!G$72</f>
        <v>2426.75</v>
      </c>
      <c r="G30" s="1">
        <f>[1]Vending_Video!H$72</f>
        <v>2904.5</v>
      </c>
      <c r="H30" s="1">
        <f>[1]Vending_Video!I$72</f>
        <v>3379.25</v>
      </c>
      <c r="I30" s="1">
        <f>[1]Vending_Video!J$72</f>
        <v>3323.75</v>
      </c>
      <c r="J30" s="1">
        <f>[1]Vending_Video!K$72</f>
        <v>3212.75</v>
      </c>
      <c r="K30" s="1">
        <f>[1]Vending_Video!L$72</f>
        <v>2073.5</v>
      </c>
      <c r="L30" s="1">
        <f>[1]Vending_Video!M$72</f>
        <v>1956.5</v>
      </c>
      <c r="M30" s="1">
        <f>[1]Vending_Video!N$72</f>
        <v>1716.75</v>
      </c>
      <c r="N30" s="1">
        <f>[1]Vending_Video!O$72</f>
        <v>1586.75</v>
      </c>
      <c r="O30" s="1"/>
      <c r="P30" s="2">
        <f>SUM(C30:O30)</f>
        <v>27869.5</v>
      </c>
      <c r="Q30" s="20" t="s">
        <v>48</v>
      </c>
    </row>
    <row r="31" spans="1:17" s="6" customFormat="1">
      <c r="A31" s="7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  <c r="Q31" s="20"/>
    </row>
    <row r="32" spans="1:17" s="6" customFormat="1">
      <c r="A32" s="7">
        <v>1812</v>
      </c>
      <c r="B32" s="6" t="s">
        <v>25</v>
      </c>
      <c r="C32" s="1">
        <f>[1]Vending_Video!D$71</f>
        <v>2071.5</v>
      </c>
      <c r="D32" s="1">
        <f>[1]Vending_Video!E$71</f>
        <v>1775.75</v>
      </c>
      <c r="E32" s="1">
        <f>[1]Vending_Video!F$71</f>
        <v>2518.5</v>
      </c>
      <c r="F32" s="1">
        <f>[1]Vending_Video!G$71</f>
        <v>3898.5</v>
      </c>
      <c r="G32" s="1">
        <f>[1]Vending_Video!H$71</f>
        <v>3457.25</v>
      </c>
      <c r="H32" s="1">
        <f>[1]Vending_Video!I$71</f>
        <v>4299.25</v>
      </c>
      <c r="I32" s="1">
        <f>[1]Vending_Video!J$71</f>
        <v>4544</v>
      </c>
      <c r="J32" s="1">
        <f>[1]Vending_Video!K$71</f>
        <v>4320</v>
      </c>
      <c r="K32" s="1">
        <f>[1]Vending_Video!L$71</f>
        <v>3526.75</v>
      </c>
      <c r="L32" s="1">
        <f>[1]Vending_Video!M$71</f>
        <v>1695.5</v>
      </c>
      <c r="M32" s="1">
        <f>[1]Vending_Video!N$71</f>
        <v>1596.5</v>
      </c>
      <c r="N32" s="1">
        <f>[1]Vending_Video!O$71</f>
        <v>2249</v>
      </c>
      <c r="O32" s="1"/>
      <c r="P32" s="2">
        <f>SUM(C32:O32)</f>
        <v>35952.5</v>
      </c>
      <c r="Q32" s="20" t="s">
        <v>48</v>
      </c>
    </row>
    <row r="33" spans="1:17" s="6" customFormat="1">
      <c r="A33" s="7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Q33" s="20"/>
    </row>
    <row r="34" spans="1:17" s="6" customFormat="1">
      <c r="A34" s="7">
        <v>1813</v>
      </c>
      <c r="B34" s="6" t="s">
        <v>26</v>
      </c>
      <c r="C34" s="1">
        <f>[1]Vending_Video!D$63</f>
        <v>1343.5</v>
      </c>
      <c r="D34" s="1">
        <f>[1]Vending_Video!E$63</f>
        <v>1647.5</v>
      </c>
      <c r="E34" s="1">
        <f>[1]Vending_Video!F$63</f>
        <v>2282.75</v>
      </c>
      <c r="F34" s="1">
        <f>[1]Vending_Video!G$63</f>
        <v>2864.5</v>
      </c>
      <c r="G34" s="1">
        <f>[1]Vending_Video!H$63</f>
        <v>2815.25</v>
      </c>
      <c r="H34" s="1">
        <f>[1]Vending_Video!I$63</f>
        <v>3535.75</v>
      </c>
      <c r="I34" s="1">
        <f>[1]Vending_Video!J$63</f>
        <v>3385.75</v>
      </c>
      <c r="J34" s="1">
        <f>[1]Vending_Video!K$63</f>
        <v>2943.75</v>
      </c>
      <c r="K34" s="1">
        <f>[1]Vending_Video!L$63</f>
        <v>2222.5</v>
      </c>
      <c r="L34" s="1">
        <f>[1]Vending_Video!M$63</f>
        <v>1239.5</v>
      </c>
      <c r="M34" s="1">
        <f>[1]Vending_Video!N$63</f>
        <v>911.25</v>
      </c>
      <c r="N34" s="1">
        <f>[1]Vending_Video!O$63</f>
        <v>1695</v>
      </c>
      <c r="O34" s="1"/>
      <c r="P34" s="2">
        <f>SUM(C34:O34)</f>
        <v>26887</v>
      </c>
      <c r="Q34" s="20" t="s">
        <v>48</v>
      </c>
    </row>
    <row r="35" spans="1:17" s="6" customFormat="1">
      <c r="A35" s="7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  <c r="Q35" s="20"/>
    </row>
    <row r="36" spans="1:17" s="6" customFormat="1">
      <c r="A36" s="7">
        <v>1814</v>
      </c>
      <c r="B36" s="6" t="s">
        <v>27</v>
      </c>
      <c r="C36" s="1">
        <f>[1]Vending_Video!D$70</f>
        <v>1963.5</v>
      </c>
      <c r="D36" s="1">
        <f>[1]Vending_Video!E$70</f>
        <v>1546</v>
      </c>
      <c r="E36" s="1">
        <f>[1]Vending_Video!F$70</f>
        <v>2219.25</v>
      </c>
      <c r="F36" s="1">
        <f>[1]Vending_Video!G$70</f>
        <v>2559.75</v>
      </c>
      <c r="G36" s="1">
        <f>[1]Vending_Video!H$70</f>
        <v>3425.5</v>
      </c>
      <c r="H36" s="1">
        <f>[1]Vending_Video!I$70</f>
        <v>3364</v>
      </c>
      <c r="I36" s="1">
        <f>[1]Vending_Video!J$70</f>
        <v>4760</v>
      </c>
      <c r="J36" s="1">
        <f>[1]Vending_Video!K$70</f>
        <v>3760</v>
      </c>
      <c r="K36" s="1">
        <f>[1]Vending_Video!L$70</f>
        <v>2836</v>
      </c>
      <c r="L36" s="1">
        <f>[1]Vending_Video!M$70</f>
        <v>2296</v>
      </c>
      <c r="M36" s="1">
        <f>[1]Vending_Video!N$70</f>
        <v>2059</v>
      </c>
      <c r="N36" s="1">
        <f>[1]Vending_Video!O$70</f>
        <v>2635.25</v>
      </c>
      <c r="O36" s="1"/>
      <c r="P36" s="2">
        <f>SUM(C36:O36)</f>
        <v>33424.25</v>
      </c>
      <c r="Q36" s="20" t="s">
        <v>48</v>
      </c>
    </row>
    <row r="37" spans="1:17" s="6" customFormat="1">
      <c r="A37" s="7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"/>
      <c r="Q37" s="20"/>
    </row>
    <row r="38" spans="1:17" s="6" customFormat="1">
      <c r="A38" s="7">
        <v>1815</v>
      </c>
      <c r="B38" s="6" t="s">
        <v>28</v>
      </c>
      <c r="C38" s="1">
        <f>[1]Vending_Video!D$66</f>
        <v>1627</v>
      </c>
      <c r="D38" s="1">
        <f>[1]Vending_Video!E$66</f>
        <v>1316</v>
      </c>
      <c r="E38" s="1">
        <f>[1]Vending_Video!F$66</f>
        <v>2122.25</v>
      </c>
      <c r="F38" s="1">
        <f>[1]Vending_Video!G$66</f>
        <v>2085.5</v>
      </c>
      <c r="G38" s="1">
        <f>[1]Vending_Video!H$66</f>
        <v>2454.75</v>
      </c>
      <c r="H38" s="1">
        <f>[1]Vending_Video!I$66</f>
        <v>2659.25</v>
      </c>
      <c r="I38" s="1">
        <f>[1]Vending_Video!J$66</f>
        <v>3642.75</v>
      </c>
      <c r="J38" s="1">
        <f>[1]Vending_Video!K$66</f>
        <v>2950.25</v>
      </c>
      <c r="K38" s="1">
        <f>[1]Vending_Video!L$66</f>
        <v>2075.75</v>
      </c>
      <c r="L38" s="1">
        <f>[1]Vending_Video!M$66</f>
        <v>1837.5</v>
      </c>
      <c r="M38" s="1">
        <f>[1]Vending_Video!N$66</f>
        <v>1546.25</v>
      </c>
      <c r="N38" s="1">
        <f>[1]Vending_Video!O$66</f>
        <v>2150.25</v>
      </c>
      <c r="O38" s="1"/>
      <c r="P38" s="2">
        <f>SUM(C38:O38)</f>
        <v>26467.5</v>
      </c>
      <c r="Q38" s="20" t="s">
        <v>48</v>
      </c>
    </row>
    <row r="39" spans="1:17" s="6" customFormat="1">
      <c r="A39" s="7" t="s">
        <v>13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2"/>
      <c r="Q39" s="20"/>
    </row>
    <row r="40" spans="1:17" s="6" customFormat="1">
      <c r="A40" s="7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"/>
      <c r="Q40" s="20"/>
    </row>
    <row r="41" spans="1:17" s="8" customFormat="1">
      <c r="A41" s="9" t="s">
        <v>14</v>
      </c>
      <c r="C41" s="2">
        <f t="shared" ref="C41:N41" si="0">SUM(C8:C38)</f>
        <v>26055.5</v>
      </c>
      <c r="D41" s="2">
        <f t="shared" si="0"/>
        <v>20567.25</v>
      </c>
      <c r="E41" s="2">
        <f t="shared" si="0"/>
        <v>30606</v>
      </c>
      <c r="F41" s="2">
        <f t="shared" si="0"/>
        <v>37881.75</v>
      </c>
      <c r="G41" s="2">
        <f t="shared" si="0"/>
        <v>39929.75</v>
      </c>
      <c r="H41" s="2">
        <f t="shared" si="0"/>
        <v>47325.25</v>
      </c>
      <c r="I41" s="2">
        <f t="shared" si="0"/>
        <v>55543.75</v>
      </c>
      <c r="J41" s="2">
        <f t="shared" si="0"/>
        <v>49189</v>
      </c>
      <c r="K41" s="2">
        <f t="shared" si="0"/>
        <v>33953.5</v>
      </c>
      <c r="L41" s="2">
        <f t="shared" si="0"/>
        <v>29014.25</v>
      </c>
      <c r="M41" s="2">
        <f t="shared" si="0"/>
        <v>22823.25</v>
      </c>
      <c r="N41" s="2">
        <f t="shared" si="0"/>
        <v>29616</v>
      </c>
      <c r="O41" s="2"/>
      <c r="P41" s="2">
        <f>SUM(P8:P38)</f>
        <v>422505.25</v>
      </c>
      <c r="Q41" s="20"/>
    </row>
    <row r="42" spans="1:17" s="6" customFormat="1">
      <c r="P42" s="35">
        <f>SUM(C41:O41)-P41</f>
        <v>0</v>
      </c>
      <c r="Q42" s="20"/>
    </row>
    <row r="43" spans="1:17" s="6" customFormat="1">
      <c r="C43" s="31">
        <f>+C41-[1]Vending_Video!D$92</f>
        <v>0</v>
      </c>
      <c r="D43" s="31">
        <f>+D41-[1]Vending_Video!E$92</f>
        <v>0</v>
      </c>
      <c r="E43" s="31">
        <f>+E41-[1]Vending_Video!F$92</f>
        <v>0</v>
      </c>
      <c r="F43" s="31">
        <f>+F41-[1]Vending_Video!G$92</f>
        <v>0</v>
      </c>
      <c r="G43" s="31">
        <f>+G41-[1]Vending_Video!H$92</f>
        <v>0</v>
      </c>
      <c r="H43" s="31">
        <f>+H41-[1]Vending_Video!I$92</f>
        <v>0</v>
      </c>
      <c r="I43" s="31">
        <f>+I41-[1]Vending_Video!J$92</f>
        <v>0</v>
      </c>
      <c r="J43" s="31">
        <f>+J41-[1]Vending_Video!K$92</f>
        <v>0</v>
      </c>
      <c r="K43" s="31">
        <f>+K41-[1]Vending_Video!L$92</f>
        <v>0</v>
      </c>
      <c r="L43" s="31">
        <f>+L41-[1]Vending_Video!M$92</f>
        <v>0</v>
      </c>
      <c r="M43" s="31">
        <f>+M41-[1]Vending_Video!N$92</f>
        <v>0</v>
      </c>
      <c r="N43" s="31">
        <f>+N41-[1]Vending_Video!O$92</f>
        <v>0</v>
      </c>
      <c r="O43" s="31"/>
      <c r="P43" s="8"/>
      <c r="Q43" s="20"/>
    </row>
    <row r="44" spans="1:17" s="6" customFormat="1">
      <c r="B44" s="6" t="s">
        <v>34</v>
      </c>
      <c r="C44" s="6" t="s">
        <v>35</v>
      </c>
      <c r="P44" s="8"/>
      <c r="Q44" s="20"/>
    </row>
    <row r="45" spans="1:17" s="6" customFormat="1">
      <c r="P45" s="8"/>
      <c r="Q45" s="20"/>
    </row>
  </sheetData>
  <mergeCells count="3">
    <mergeCell ref="A1:P1"/>
    <mergeCell ref="A2:P2"/>
    <mergeCell ref="A3:Q3"/>
  </mergeCells>
  <phoneticPr fontId="5" type="noConversion"/>
  <printOptions horizontalCentered="1"/>
  <pageMargins left="0.38" right="0.39" top="0.5" bottom="0.5" header="0.25" footer="0.25"/>
  <pageSetup scale="95" orientation="landscape" r:id="rId1"/>
  <headerFooter alignWithMargins="0">
    <oddFooter>&amp;L&amp;8&amp;Z&amp;F&amp;A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27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P27" sqref="P27"/>
    </sheetView>
  </sheetViews>
  <sheetFormatPr defaultColWidth="9.1796875" defaultRowHeight="10.5"/>
  <cols>
    <col min="1" max="1" width="5.26953125" style="6" customWidth="1"/>
    <col min="2" max="2" width="12.7265625" style="1" customWidth="1"/>
    <col min="3" max="14" width="8.81640625" style="1" customWidth="1"/>
    <col min="15" max="15" width="1.26953125" style="1" customWidth="1"/>
    <col min="16" max="16" width="10.26953125" style="2" customWidth="1"/>
    <col min="17" max="16384" width="9.1796875" style="1"/>
  </cols>
  <sheetData>
    <row r="1" spans="1:36">
      <c r="A1" s="68" t="s">
        <v>65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36">
      <c r="A2" s="68" t="s">
        <v>30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36">
      <c r="A3" s="66">
        <f>Rest2019!A3</f>
        <v>2019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30"/>
    </row>
    <row r="5" spans="1:36">
      <c r="J5" s="36"/>
    </row>
    <row r="6" spans="1:36">
      <c r="A6" s="7" t="s">
        <v>0</v>
      </c>
      <c r="B6" s="5" t="s">
        <v>33</v>
      </c>
      <c r="C6" s="14" t="s">
        <v>1</v>
      </c>
      <c r="D6" s="14" t="s">
        <v>2</v>
      </c>
      <c r="E6" s="14" t="s">
        <v>3</v>
      </c>
      <c r="F6" s="14" t="s">
        <v>4</v>
      </c>
      <c r="G6" s="14" t="s">
        <v>5</v>
      </c>
      <c r="H6" s="14" t="s">
        <v>6</v>
      </c>
      <c r="I6" s="14" t="s">
        <v>7</v>
      </c>
      <c r="J6" s="14" t="s">
        <v>8</v>
      </c>
      <c r="K6" s="14" t="s">
        <v>9</v>
      </c>
      <c r="L6" s="14" t="s">
        <v>10</v>
      </c>
      <c r="M6" s="14" t="s">
        <v>11</v>
      </c>
      <c r="N6" s="14" t="s">
        <v>12</v>
      </c>
      <c r="O6" s="13"/>
      <c r="P6" s="15" t="s">
        <v>32</v>
      </c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1:36">
      <c r="A7" s="7"/>
    </row>
    <row r="8" spans="1:36" ht="22.5" customHeight="1">
      <c r="A8" s="7">
        <v>1800</v>
      </c>
      <c r="B8" s="1" t="s">
        <v>62</v>
      </c>
      <c r="C8" s="33">
        <v>153421</v>
      </c>
      <c r="D8" s="33">
        <v>127418.29000000001</v>
      </c>
      <c r="E8" s="33">
        <v>192846.47999999998</v>
      </c>
      <c r="F8" s="33">
        <v>206708.77</v>
      </c>
      <c r="G8" s="33">
        <v>273754.33</v>
      </c>
      <c r="H8" s="33">
        <v>321776.8</v>
      </c>
      <c r="I8" s="33">
        <v>375811.72000000003</v>
      </c>
      <c r="J8" s="33">
        <v>351289.37999999995</v>
      </c>
      <c r="K8" s="33">
        <v>239963.87000000002</v>
      </c>
      <c r="L8" s="33">
        <v>228849.49999999997</v>
      </c>
      <c r="M8" s="33">
        <v>214496.85</v>
      </c>
      <c r="N8" s="33">
        <v>236656.02</v>
      </c>
      <c r="P8" s="2">
        <f>SUM(C8:O8)</f>
        <v>2922993.0100000002</v>
      </c>
    </row>
    <row r="9" spans="1:36" ht="22.5" customHeight="1">
      <c r="A9" s="7">
        <v>1801</v>
      </c>
      <c r="B9" s="1" t="s">
        <v>61</v>
      </c>
      <c r="C9" s="33">
        <v>151937</v>
      </c>
      <c r="D9" s="33">
        <v>129062.6</v>
      </c>
      <c r="E9" s="33">
        <v>189713.01000000004</v>
      </c>
      <c r="F9" s="33">
        <v>216554.17</v>
      </c>
      <c r="G9" s="33">
        <v>288608.23</v>
      </c>
      <c r="H9" s="33">
        <v>334333.59999999998</v>
      </c>
      <c r="I9" s="33">
        <v>392503.77999999997</v>
      </c>
      <c r="J9" s="33">
        <v>362935.31</v>
      </c>
      <c r="K9" s="33">
        <v>233268.53000000003</v>
      </c>
      <c r="L9" s="33">
        <v>193872.51000000004</v>
      </c>
      <c r="M9" s="33">
        <v>186470.6</v>
      </c>
      <c r="N9" s="33">
        <v>195662.86</v>
      </c>
      <c r="O9" s="33">
        <f>[2]Gas2018!O9</f>
        <v>0</v>
      </c>
      <c r="P9" s="2">
        <f t="shared" ref="P9:P21" si="0">SUM(C9:O9)</f>
        <v>2874922.2</v>
      </c>
    </row>
    <row r="10" spans="1:36" ht="22.5" customHeight="1">
      <c r="A10" s="7">
        <v>1804</v>
      </c>
      <c r="B10" s="1" t="s">
        <v>17</v>
      </c>
      <c r="C10" s="33">
        <v>137542</v>
      </c>
      <c r="D10" s="33">
        <v>125262.56999999999</v>
      </c>
      <c r="E10" s="33">
        <v>180361.98</v>
      </c>
      <c r="F10" s="33">
        <v>190356.15</v>
      </c>
      <c r="G10" s="33">
        <v>219923.27000000002</v>
      </c>
      <c r="H10" s="33">
        <v>257520.49</v>
      </c>
      <c r="I10" s="33">
        <v>295321.55000000005</v>
      </c>
      <c r="J10" s="33">
        <v>282122.31</v>
      </c>
      <c r="K10" s="33">
        <v>206769.21999999997</v>
      </c>
      <c r="L10" s="33">
        <v>199323.77</v>
      </c>
      <c r="M10" s="33">
        <v>189806.06000000003</v>
      </c>
      <c r="N10" s="33">
        <v>206376.69</v>
      </c>
      <c r="O10" s="33">
        <f>[2]Gas2018!O10</f>
        <v>0</v>
      </c>
      <c r="P10" s="2">
        <f t="shared" si="0"/>
        <v>2490686.06</v>
      </c>
    </row>
    <row r="11" spans="1:36" ht="22.5" customHeight="1">
      <c r="A11" s="7">
        <v>1805</v>
      </c>
      <c r="B11" s="1" t="s">
        <v>18</v>
      </c>
      <c r="C11" s="33">
        <v>169994</v>
      </c>
      <c r="D11" s="33">
        <v>167513.34000000003</v>
      </c>
      <c r="E11" s="33">
        <v>234148.11000000002</v>
      </c>
      <c r="F11" s="33">
        <v>242392.86</v>
      </c>
      <c r="G11" s="33">
        <v>289207.95</v>
      </c>
      <c r="H11" s="33">
        <v>337134.61000000004</v>
      </c>
      <c r="I11" s="33">
        <v>392337.86000000004</v>
      </c>
      <c r="J11" s="33">
        <v>369544.31</v>
      </c>
      <c r="K11" s="33">
        <v>261481.37000000002</v>
      </c>
      <c r="L11" s="33">
        <v>242337.51</v>
      </c>
      <c r="M11" s="33">
        <v>232602.94</v>
      </c>
      <c r="N11" s="33">
        <v>257754.77</v>
      </c>
      <c r="P11" s="2">
        <f t="shared" si="0"/>
        <v>3196449.63</v>
      </c>
    </row>
    <row r="12" spans="1:36" ht="22.5" customHeight="1">
      <c r="A12" s="7">
        <v>1806</v>
      </c>
      <c r="B12" s="1" t="s">
        <v>19</v>
      </c>
      <c r="C12" s="33">
        <v>188822</v>
      </c>
      <c r="D12" s="33">
        <v>173489.56</v>
      </c>
      <c r="E12" s="33">
        <v>235597.61</v>
      </c>
      <c r="F12" s="33">
        <v>255302.99999999997</v>
      </c>
      <c r="G12" s="33">
        <v>299026.88</v>
      </c>
      <c r="H12" s="33">
        <v>341652.75999999995</v>
      </c>
      <c r="I12" s="33">
        <v>385781.12</v>
      </c>
      <c r="J12" s="33">
        <v>372577.24000000005</v>
      </c>
      <c r="K12" s="33">
        <v>276735.81</v>
      </c>
      <c r="L12" s="33">
        <v>271910.73</v>
      </c>
      <c r="M12" s="33">
        <v>260860.06</v>
      </c>
      <c r="N12" s="33">
        <v>281222.07</v>
      </c>
      <c r="O12" s="33">
        <f>[2]Gas2018!O12</f>
        <v>0</v>
      </c>
      <c r="P12" s="2">
        <f t="shared" si="0"/>
        <v>3342978.84</v>
      </c>
    </row>
    <row r="13" spans="1:36" ht="22.5" customHeight="1">
      <c r="A13" s="7">
        <v>1807</v>
      </c>
      <c r="B13" s="1" t="s">
        <v>20</v>
      </c>
      <c r="C13" s="33">
        <v>140947</v>
      </c>
      <c r="D13" s="33">
        <v>136581.53</v>
      </c>
      <c r="E13" s="33">
        <v>189613.71</v>
      </c>
      <c r="F13" s="33">
        <v>190541.61000000002</v>
      </c>
      <c r="G13" s="33">
        <v>234703.24999999997</v>
      </c>
      <c r="H13" s="33">
        <v>260463.00999999998</v>
      </c>
      <c r="I13" s="33">
        <v>299502.09999999998</v>
      </c>
      <c r="J13" s="33">
        <v>294984.37</v>
      </c>
      <c r="K13" s="33">
        <v>206480.5</v>
      </c>
      <c r="L13" s="33">
        <v>201690.65</v>
      </c>
      <c r="M13" s="33">
        <v>187677.99999999997</v>
      </c>
      <c r="N13" s="33">
        <v>204235.28</v>
      </c>
      <c r="P13" s="2">
        <f t="shared" si="0"/>
        <v>2547421.0099999998</v>
      </c>
    </row>
    <row r="14" spans="1:36" ht="22.5" customHeight="1">
      <c r="A14" s="7">
        <v>1808</v>
      </c>
      <c r="B14" s="1" t="s">
        <v>21</v>
      </c>
      <c r="C14" s="33">
        <v>180245</v>
      </c>
      <c r="D14" s="33">
        <v>158170.65000000002</v>
      </c>
      <c r="E14" s="33">
        <v>225333.73</v>
      </c>
      <c r="F14" s="33">
        <v>273426.46000000002</v>
      </c>
      <c r="G14" s="33">
        <v>331627.26</v>
      </c>
      <c r="H14" s="33">
        <v>373315.37000000005</v>
      </c>
      <c r="I14" s="33">
        <v>426147.13</v>
      </c>
      <c r="J14" s="33">
        <v>428075.77</v>
      </c>
      <c r="K14" s="33">
        <v>303614.38999999996</v>
      </c>
      <c r="L14" s="33">
        <v>293431.31999999995</v>
      </c>
      <c r="M14" s="33">
        <v>272440.09999999998</v>
      </c>
      <c r="N14" s="33">
        <v>260964.58999999997</v>
      </c>
      <c r="O14" s="33">
        <f>[2]Gas2018!O14</f>
        <v>0</v>
      </c>
      <c r="P14" s="2">
        <f t="shared" si="0"/>
        <v>3526791.77</v>
      </c>
    </row>
    <row r="15" spans="1:36" ht="22.5" customHeight="1">
      <c r="A15" s="7">
        <v>1809</v>
      </c>
      <c r="B15" s="1" t="s">
        <v>22</v>
      </c>
      <c r="C15" s="33">
        <v>165175</v>
      </c>
      <c r="D15" s="33">
        <v>155975.54999999999</v>
      </c>
      <c r="E15" s="33">
        <v>218324.54</v>
      </c>
      <c r="F15" s="33">
        <v>232123.93</v>
      </c>
      <c r="G15" s="33">
        <v>276320.83</v>
      </c>
      <c r="H15" s="33">
        <v>304847.55</v>
      </c>
      <c r="I15" s="33">
        <v>358160.86000000004</v>
      </c>
      <c r="J15" s="33">
        <v>339748.09999999992</v>
      </c>
      <c r="K15" s="33">
        <v>242115.71000000002</v>
      </c>
      <c r="L15" s="33">
        <v>238695.72999999998</v>
      </c>
      <c r="M15" s="33">
        <v>234881.16</v>
      </c>
      <c r="N15" s="33">
        <v>257522.62999999998</v>
      </c>
      <c r="P15" s="2">
        <f t="shared" si="0"/>
        <v>3023891.5900000003</v>
      </c>
    </row>
    <row r="16" spans="1:36" ht="22.5" customHeight="1">
      <c r="A16" s="7">
        <v>1810</v>
      </c>
      <c r="B16" s="1" t="s">
        <v>23</v>
      </c>
      <c r="C16" s="33">
        <v>129367</v>
      </c>
      <c r="D16" s="33">
        <v>115616.06</v>
      </c>
      <c r="E16" s="33">
        <v>158105.40999999997</v>
      </c>
      <c r="F16" s="33">
        <v>135099.76999999999</v>
      </c>
      <c r="G16" s="33">
        <v>140065.41</v>
      </c>
      <c r="H16" s="33">
        <v>158383.09</v>
      </c>
      <c r="I16" s="33">
        <v>196512.25</v>
      </c>
      <c r="J16" s="33">
        <v>156958.84</v>
      </c>
      <c r="K16" s="33">
        <v>109670.45</v>
      </c>
      <c r="L16" s="33">
        <v>111781.33</v>
      </c>
      <c r="M16" s="33">
        <v>125873.74</v>
      </c>
      <c r="N16" s="33">
        <v>188177.18999999997</v>
      </c>
      <c r="P16" s="2">
        <f t="shared" si="0"/>
        <v>1725610.54</v>
      </c>
    </row>
    <row r="17" spans="1:16" ht="22.5" customHeight="1">
      <c r="A17" s="7">
        <v>1811</v>
      </c>
      <c r="B17" s="1" t="s">
        <v>24</v>
      </c>
      <c r="C17" s="33">
        <v>117748</v>
      </c>
      <c r="D17" s="33">
        <v>102810</v>
      </c>
      <c r="E17" s="33">
        <v>154380.91</v>
      </c>
      <c r="F17" s="33">
        <v>163227.99</v>
      </c>
      <c r="G17" s="33">
        <v>199504.21</v>
      </c>
      <c r="H17" s="33">
        <v>223231.91</v>
      </c>
      <c r="I17" s="33">
        <v>261015.59</v>
      </c>
      <c r="J17" s="33">
        <v>256804.77999999997</v>
      </c>
      <c r="K17" s="33">
        <v>176068.17000000004</v>
      </c>
      <c r="L17" s="33">
        <v>176163.07</v>
      </c>
      <c r="M17" s="33">
        <v>161799.28999999998</v>
      </c>
      <c r="N17" s="33">
        <v>176829.72</v>
      </c>
      <c r="O17" s="33">
        <f>[2]Gas2018!O17</f>
        <v>0</v>
      </c>
      <c r="P17" s="2">
        <f t="shared" si="0"/>
        <v>2169583.64</v>
      </c>
    </row>
    <row r="18" spans="1:16" ht="22.5" customHeight="1">
      <c r="A18" s="7">
        <v>1812</v>
      </c>
      <c r="B18" s="1" t="s">
        <v>25</v>
      </c>
      <c r="C18" s="33">
        <v>171371</v>
      </c>
      <c r="D18" s="33">
        <v>157777.4</v>
      </c>
      <c r="E18" s="33">
        <v>224064.35</v>
      </c>
      <c r="F18" s="33">
        <v>249173.24</v>
      </c>
      <c r="G18" s="33">
        <v>293139.74</v>
      </c>
      <c r="H18" s="33">
        <v>326669.14</v>
      </c>
      <c r="I18" s="33">
        <v>343029.68999999994</v>
      </c>
      <c r="J18" s="33">
        <v>349417.25</v>
      </c>
      <c r="K18" s="33">
        <v>254740.24</v>
      </c>
      <c r="L18" s="33">
        <v>256291.22999999998</v>
      </c>
      <c r="M18" s="33">
        <v>254393.19</v>
      </c>
      <c r="N18" s="33">
        <v>267371.54000000004</v>
      </c>
      <c r="P18" s="2">
        <f t="shared" si="0"/>
        <v>3147438.01</v>
      </c>
    </row>
    <row r="19" spans="1:16" ht="22.5" customHeight="1">
      <c r="A19" s="7">
        <v>1813</v>
      </c>
      <c r="B19" s="1" t="s">
        <v>26</v>
      </c>
      <c r="C19" s="33">
        <v>145405</v>
      </c>
      <c r="D19" s="33">
        <v>131337.14000000001</v>
      </c>
      <c r="E19" s="33">
        <v>183028.8</v>
      </c>
      <c r="F19" s="33">
        <v>184570.22</v>
      </c>
      <c r="G19" s="33">
        <v>224567.84</v>
      </c>
      <c r="H19" s="33">
        <v>241430.17</v>
      </c>
      <c r="I19" s="33">
        <v>270846.24</v>
      </c>
      <c r="J19" s="33">
        <v>252963.47999999998</v>
      </c>
      <c r="K19" s="33">
        <v>190041.96</v>
      </c>
      <c r="L19" s="33">
        <v>194040.23</v>
      </c>
      <c r="M19" s="33">
        <v>191005.09</v>
      </c>
      <c r="N19" s="33">
        <v>208202.78</v>
      </c>
      <c r="O19" s="33">
        <f>[2]Gas2018!O19</f>
        <v>0</v>
      </c>
      <c r="P19" s="2">
        <f t="shared" si="0"/>
        <v>2417438.9499999997</v>
      </c>
    </row>
    <row r="20" spans="1:16" ht="22.5" customHeight="1">
      <c r="A20" s="7">
        <v>1814</v>
      </c>
      <c r="B20" s="1" t="s">
        <v>27</v>
      </c>
      <c r="C20" s="33">
        <v>239264</v>
      </c>
      <c r="D20" s="33">
        <v>204655.55</v>
      </c>
      <c r="E20" s="33">
        <v>278198.59000000003</v>
      </c>
      <c r="F20" s="33">
        <v>313179.24</v>
      </c>
      <c r="G20" s="33">
        <v>368444.04999999993</v>
      </c>
      <c r="H20" s="33">
        <v>396023.57</v>
      </c>
      <c r="I20" s="33">
        <v>439454.87</v>
      </c>
      <c r="J20" s="33">
        <v>411449.47</v>
      </c>
      <c r="K20" s="33">
        <v>266241.24</v>
      </c>
      <c r="L20" s="33">
        <v>286317.26000000007</v>
      </c>
      <c r="M20" s="33">
        <v>297903.71000000002</v>
      </c>
      <c r="N20" s="33">
        <v>324422.33</v>
      </c>
      <c r="O20" s="33">
        <f>[2]Gas2018!O20</f>
        <v>0</v>
      </c>
      <c r="P20" s="2">
        <f t="shared" si="0"/>
        <v>3825553.8800000004</v>
      </c>
    </row>
    <row r="21" spans="1:16" ht="22.5" customHeight="1">
      <c r="A21" s="7">
        <v>1815</v>
      </c>
      <c r="B21" s="1" t="s">
        <v>28</v>
      </c>
      <c r="C21" s="33">
        <v>198245</v>
      </c>
      <c r="D21" s="33">
        <v>175956.94000000003</v>
      </c>
      <c r="E21" s="33">
        <v>239186.32</v>
      </c>
      <c r="F21" s="33">
        <v>250125.88999999998</v>
      </c>
      <c r="G21" s="33">
        <v>286974.73</v>
      </c>
      <c r="H21" s="33">
        <v>306476.59000000003</v>
      </c>
      <c r="I21" s="33">
        <v>334519.40999999997</v>
      </c>
      <c r="J21" s="33">
        <v>318353.95999999996</v>
      </c>
      <c r="K21" s="33">
        <v>233550.3</v>
      </c>
      <c r="L21" s="33">
        <v>242905.1</v>
      </c>
      <c r="M21" s="33">
        <v>240617.47</v>
      </c>
      <c r="N21" s="33">
        <v>261178.01</v>
      </c>
      <c r="O21" s="33">
        <f>[2]Gas2018!O21</f>
        <v>0</v>
      </c>
      <c r="P21" s="2">
        <f t="shared" si="0"/>
        <v>3088089.7199999997</v>
      </c>
    </row>
    <row r="22" spans="1:16">
      <c r="A22" s="7"/>
      <c r="D22" s="33"/>
      <c r="E22" s="11"/>
      <c r="N22" s="33"/>
    </row>
    <row r="23" spans="1:16">
      <c r="A23" s="7"/>
    </row>
    <row r="24" spans="1:16" s="2" customFormat="1">
      <c r="A24" s="9" t="s">
        <v>14</v>
      </c>
      <c r="C24" s="2">
        <f>SUM(C8:C23)</f>
        <v>2289483</v>
      </c>
      <c r="D24" s="2">
        <f t="shared" ref="D24:N24" si="1">SUM(D8:D21)</f>
        <v>2061627.18</v>
      </c>
      <c r="E24" s="2">
        <f t="shared" si="1"/>
        <v>2902903.5499999993</v>
      </c>
      <c r="F24" s="2">
        <f t="shared" si="1"/>
        <v>3102783.3000000003</v>
      </c>
      <c r="G24" s="2">
        <f t="shared" si="1"/>
        <v>3725867.98</v>
      </c>
      <c r="H24" s="2">
        <f t="shared" si="1"/>
        <v>4183258.6599999997</v>
      </c>
      <c r="I24" s="2">
        <f>SUM(I8:I21)</f>
        <v>4770944.17</v>
      </c>
      <c r="J24" s="2">
        <f t="shared" si="1"/>
        <v>4547224.5699999994</v>
      </c>
      <c r="K24" s="2">
        <f t="shared" si="1"/>
        <v>3200741.76</v>
      </c>
      <c r="L24" s="2">
        <f t="shared" si="1"/>
        <v>3137609.94</v>
      </c>
      <c r="M24" s="2">
        <f t="shared" si="1"/>
        <v>3050828.26</v>
      </c>
      <c r="N24" s="2">
        <f t="shared" si="1"/>
        <v>3326576.4800000004</v>
      </c>
      <c r="P24" s="2">
        <f>SUM(P8:P21)</f>
        <v>40299848.849999994</v>
      </c>
    </row>
    <row r="25" spans="1:16" ht="10">
      <c r="P25" s="19">
        <f>SUM(C24:N24)-P24</f>
        <v>0</v>
      </c>
    </row>
    <row r="27" spans="1:16">
      <c r="B27" s="1" t="s">
        <v>34</v>
      </c>
      <c r="C27" s="1" t="s">
        <v>35</v>
      </c>
    </row>
  </sheetData>
  <mergeCells count="3">
    <mergeCell ref="A1:P1"/>
    <mergeCell ref="A2:P2"/>
    <mergeCell ref="A3:P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7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P28" sqref="P28"/>
    </sheetView>
  </sheetViews>
  <sheetFormatPr defaultColWidth="9.1796875" defaultRowHeight="10.5"/>
  <cols>
    <col min="1" max="1" width="5.26953125" style="6" customWidth="1"/>
    <col min="2" max="2" width="12.7265625" style="1" customWidth="1"/>
    <col min="3" max="14" width="8.81640625" style="1" customWidth="1"/>
    <col min="15" max="15" width="1.26953125" style="1" customWidth="1"/>
    <col min="16" max="16" width="10.26953125" style="2" customWidth="1"/>
    <col min="17" max="16384" width="9.1796875" style="1"/>
  </cols>
  <sheetData>
    <row r="1" spans="1:17">
      <c r="A1" s="68" t="s">
        <v>65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7">
      <c r="A2" s="68" t="s">
        <v>31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7">
      <c r="A3" s="66">
        <f>Rest2019!A3</f>
        <v>2019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30"/>
    </row>
    <row r="5" spans="1:17">
      <c r="J5" s="36"/>
    </row>
    <row r="6" spans="1:17">
      <c r="A6" s="7" t="s">
        <v>0</v>
      </c>
      <c r="B6" s="5" t="s">
        <v>33</v>
      </c>
      <c r="C6" s="14" t="s">
        <v>1</v>
      </c>
      <c r="D6" s="14" t="s">
        <v>2</v>
      </c>
      <c r="E6" s="14" t="s">
        <v>3</v>
      </c>
      <c r="F6" s="14" t="s">
        <v>4</v>
      </c>
      <c r="G6" s="14" t="s">
        <v>5</v>
      </c>
      <c r="H6" s="14" t="s">
        <v>6</v>
      </c>
      <c r="I6" s="14" t="s">
        <v>7</v>
      </c>
      <c r="J6" s="14" t="s">
        <v>8</v>
      </c>
      <c r="K6" s="14" t="s">
        <v>9</v>
      </c>
      <c r="L6" s="14" t="s">
        <v>10</v>
      </c>
      <c r="M6" s="14" t="s">
        <v>11</v>
      </c>
      <c r="N6" s="14" t="s">
        <v>12</v>
      </c>
      <c r="O6" s="13"/>
      <c r="P6" s="15" t="s">
        <v>32</v>
      </c>
      <c r="Q6" s="13"/>
    </row>
    <row r="7" spans="1:17">
      <c r="A7" s="7"/>
    </row>
    <row r="8" spans="1:17" ht="22.5" customHeight="1">
      <c r="A8" s="7">
        <v>1800</v>
      </c>
      <c r="B8" s="1" t="s">
        <v>62</v>
      </c>
      <c r="C8" s="33">
        <v>260498</v>
      </c>
      <c r="D8" s="33">
        <v>254658.86</v>
      </c>
      <c r="E8" s="33">
        <v>281034.33</v>
      </c>
      <c r="F8" s="33">
        <v>274020.03999999998</v>
      </c>
      <c r="G8" s="33">
        <v>279686.25</v>
      </c>
      <c r="H8" s="33">
        <v>285130.90000000002</v>
      </c>
      <c r="I8" s="33">
        <v>228650.04</v>
      </c>
      <c r="J8" s="33">
        <v>236166.65</v>
      </c>
      <c r="K8" s="33">
        <v>214988.33</v>
      </c>
      <c r="L8" s="33">
        <v>212500.42</v>
      </c>
      <c r="M8" s="33">
        <v>177543.22</v>
      </c>
      <c r="N8" s="33">
        <v>150259.62</v>
      </c>
      <c r="P8" s="2">
        <f>SUM(C8:O8)</f>
        <v>2855136.66</v>
      </c>
    </row>
    <row r="9" spans="1:17" ht="22.5" customHeight="1">
      <c r="A9" s="7">
        <v>1801</v>
      </c>
      <c r="B9" s="1" t="s">
        <v>61</v>
      </c>
      <c r="C9" s="33">
        <v>183505</v>
      </c>
      <c r="D9" s="33">
        <v>196045.63</v>
      </c>
      <c r="E9" s="33">
        <v>212593.54</v>
      </c>
      <c r="F9" s="33">
        <v>199323.67</v>
      </c>
      <c r="G9" s="33">
        <v>214537.89</v>
      </c>
      <c r="H9" s="33">
        <v>218492.65</v>
      </c>
      <c r="I9" s="33">
        <v>189499.98</v>
      </c>
      <c r="J9" s="33">
        <v>187414.8</v>
      </c>
      <c r="K9" s="33">
        <v>165534.94</v>
      </c>
      <c r="L9" s="33">
        <v>139796.69</v>
      </c>
      <c r="M9" s="33">
        <v>112856.95</v>
      </c>
      <c r="N9" s="33">
        <v>96839.8</v>
      </c>
      <c r="O9" s="33">
        <f>[2]Diesel2018!O9</f>
        <v>0</v>
      </c>
      <c r="P9" s="2">
        <f t="shared" ref="P9:P21" si="0">SUM(C9:O9)</f>
        <v>2116441.54</v>
      </c>
    </row>
    <row r="10" spans="1:17" ht="22.5" customHeight="1">
      <c r="A10" s="7">
        <v>1804</v>
      </c>
      <c r="B10" s="1" t="s">
        <v>17</v>
      </c>
      <c r="C10" s="33">
        <v>235188</v>
      </c>
      <c r="D10" s="33">
        <v>233098.05</v>
      </c>
      <c r="E10" s="33">
        <v>239080.1</v>
      </c>
      <c r="F10" s="33">
        <v>246271.43</v>
      </c>
      <c r="G10" s="33">
        <v>277634.06</v>
      </c>
      <c r="H10" s="33">
        <v>268231.51</v>
      </c>
      <c r="I10" s="33">
        <v>224134.15</v>
      </c>
      <c r="J10" s="33">
        <v>216761.26</v>
      </c>
      <c r="K10" s="33">
        <v>226215.23</v>
      </c>
      <c r="L10" s="33">
        <v>212529.85</v>
      </c>
      <c r="M10" s="33">
        <v>174423.19</v>
      </c>
      <c r="N10" s="33">
        <v>136352.57999999999</v>
      </c>
      <c r="O10" s="33">
        <f>[2]Diesel2018!O10</f>
        <v>0</v>
      </c>
      <c r="P10" s="2">
        <f t="shared" si="0"/>
        <v>2689919.41</v>
      </c>
    </row>
    <row r="11" spans="1:17" ht="22.5" customHeight="1">
      <c r="A11" s="7">
        <v>1805</v>
      </c>
      <c r="B11" s="1" t="s">
        <v>18</v>
      </c>
      <c r="C11" s="33">
        <v>179057</v>
      </c>
      <c r="D11" s="33">
        <v>190058.56</v>
      </c>
      <c r="E11" s="33">
        <v>191549</v>
      </c>
      <c r="F11" s="33">
        <v>219529.06</v>
      </c>
      <c r="G11" s="33">
        <v>216835.96</v>
      </c>
      <c r="H11" s="33">
        <v>209114.77</v>
      </c>
      <c r="I11" s="33">
        <v>188180.74</v>
      </c>
      <c r="J11" s="33">
        <v>187659.55</v>
      </c>
      <c r="K11" s="33">
        <v>184414.77</v>
      </c>
      <c r="L11" s="33">
        <v>177303.85</v>
      </c>
      <c r="M11" s="33">
        <v>134085.06</v>
      </c>
      <c r="N11" s="33">
        <v>109854.42</v>
      </c>
      <c r="O11" s="33">
        <f>[2]Diesel2018!O11</f>
        <v>0</v>
      </c>
      <c r="P11" s="2">
        <f t="shared" si="0"/>
        <v>2187642.7400000002</v>
      </c>
    </row>
    <row r="12" spans="1:17" ht="22.5" customHeight="1">
      <c r="A12" s="7">
        <v>1806</v>
      </c>
      <c r="B12" s="1" t="s">
        <v>19</v>
      </c>
      <c r="C12" s="33">
        <v>240656</v>
      </c>
      <c r="D12" s="33">
        <v>228269.03</v>
      </c>
      <c r="E12" s="33">
        <v>209557.26</v>
      </c>
      <c r="F12" s="33">
        <v>215838.6</v>
      </c>
      <c r="G12" s="33">
        <v>215566.93</v>
      </c>
      <c r="H12" s="33">
        <v>228518.29</v>
      </c>
      <c r="I12" s="33">
        <v>198742.18</v>
      </c>
      <c r="J12" s="33">
        <v>205496.17</v>
      </c>
      <c r="K12" s="33">
        <v>203732.02</v>
      </c>
      <c r="L12" s="33">
        <v>204404.77</v>
      </c>
      <c r="M12" s="33">
        <v>159109.62</v>
      </c>
      <c r="N12" s="33">
        <v>134189.4</v>
      </c>
      <c r="O12" s="33">
        <f>[2]Diesel2018!O12</f>
        <v>0</v>
      </c>
      <c r="P12" s="2">
        <f t="shared" si="0"/>
        <v>2444080.27</v>
      </c>
    </row>
    <row r="13" spans="1:17" ht="22.5" customHeight="1">
      <c r="A13" s="7">
        <v>1807</v>
      </c>
      <c r="B13" s="1" t="s">
        <v>20</v>
      </c>
      <c r="C13" s="33">
        <v>169447</v>
      </c>
      <c r="D13" s="33">
        <v>178117.64</v>
      </c>
      <c r="E13" s="33">
        <v>162335.54999999999</v>
      </c>
      <c r="F13" s="33">
        <v>184905.1</v>
      </c>
      <c r="G13" s="33">
        <v>183618.58</v>
      </c>
      <c r="H13" s="33">
        <v>195646.03</v>
      </c>
      <c r="I13" s="33">
        <v>159922.54999999999</v>
      </c>
      <c r="J13" s="33">
        <v>154446.70000000001</v>
      </c>
      <c r="K13" s="33">
        <v>179700.23</v>
      </c>
      <c r="L13" s="33">
        <v>163511.01</v>
      </c>
      <c r="M13" s="33">
        <v>117115.87</v>
      </c>
      <c r="N13" s="33">
        <v>103147.7</v>
      </c>
      <c r="O13" s="33">
        <f>[2]Diesel2018!O13</f>
        <v>0</v>
      </c>
      <c r="P13" s="2">
        <f t="shared" si="0"/>
        <v>1951913.9599999997</v>
      </c>
    </row>
    <row r="14" spans="1:17" ht="22.5" customHeight="1">
      <c r="A14" s="7">
        <v>1808</v>
      </c>
      <c r="B14" s="1" t="s">
        <v>21</v>
      </c>
      <c r="C14" s="33">
        <v>176494</v>
      </c>
      <c r="D14" s="33">
        <v>154383.51999999999</v>
      </c>
      <c r="E14" s="33">
        <v>190584.99</v>
      </c>
      <c r="F14" s="33">
        <v>186608.66</v>
      </c>
      <c r="G14" s="33">
        <v>191242.07</v>
      </c>
      <c r="H14" s="33">
        <v>192527.76</v>
      </c>
      <c r="I14" s="33">
        <v>195543.1</v>
      </c>
      <c r="J14" s="33">
        <v>192341.33</v>
      </c>
      <c r="K14" s="33">
        <v>155406.04</v>
      </c>
      <c r="L14" s="33">
        <v>160386.17000000001</v>
      </c>
      <c r="M14" s="33">
        <v>154578.01999999999</v>
      </c>
      <c r="N14" s="33">
        <v>135287.67000000001</v>
      </c>
      <c r="O14" s="33">
        <f>[2]Diesel2018!O14</f>
        <v>0</v>
      </c>
      <c r="P14" s="2">
        <f t="shared" si="0"/>
        <v>2085383.33</v>
      </c>
    </row>
    <row r="15" spans="1:17" ht="22.5" customHeight="1">
      <c r="A15" s="7">
        <v>1809</v>
      </c>
      <c r="B15" s="1" t="s">
        <v>22</v>
      </c>
      <c r="C15" s="33">
        <v>161346</v>
      </c>
      <c r="D15" s="33">
        <v>147722.76999999999</v>
      </c>
      <c r="E15" s="33">
        <v>173573.35</v>
      </c>
      <c r="F15" s="33">
        <v>169308.2</v>
      </c>
      <c r="G15" s="33">
        <v>166018.85999999999</v>
      </c>
      <c r="H15" s="33">
        <v>171863.1</v>
      </c>
      <c r="I15" s="33">
        <v>169648.29</v>
      </c>
      <c r="J15" s="33">
        <v>175061.96</v>
      </c>
      <c r="K15" s="33">
        <v>148306.78</v>
      </c>
      <c r="L15" s="33">
        <v>159498.65</v>
      </c>
      <c r="M15" s="33">
        <v>148001.56</v>
      </c>
      <c r="N15" s="33">
        <v>135764.79</v>
      </c>
      <c r="O15" s="33">
        <f>[2]Diesel2018!O15</f>
        <v>0</v>
      </c>
      <c r="P15" s="2">
        <f t="shared" si="0"/>
        <v>1926114.31</v>
      </c>
    </row>
    <row r="16" spans="1:17" ht="22.5" customHeight="1">
      <c r="A16" s="7">
        <v>1810</v>
      </c>
      <c r="B16" s="1" t="s">
        <v>23</v>
      </c>
      <c r="C16" s="33">
        <v>112600</v>
      </c>
      <c r="D16" s="33">
        <v>103004.78</v>
      </c>
      <c r="E16" s="33">
        <v>114170.65</v>
      </c>
      <c r="F16" s="33">
        <v>100607.22</v>
      </c>
      <c r="G16" s="33">
        <v>93202.25</v>
      </c>
      <c r="H16" s="33">
        <v>79987.63</v>
      </c>
      <c r="I16" s="33">
        <v>98280.02</v>
      </c>
      <c r="J16" s="33">
        <v>84124.58</v>
      </c>
      <c r="K16" s="33">
        <v>64978.58</v>
      </c>
      <c r="L16" s="33">
        <v>66824.789999999994</v>
      </c>
      <c r="M16" s="33">
        <v>62035.02</v>
      </c>
      <c r="N16" s="33">
        <v>80001.02</v>
      </c>
      <c r="O16" s="33">
        <f>[2]Diesel2018!O16</f>
        <v>0</v>
      </c>
      <c r="P16" s="2">
        <f t="shared" si="0"/>
        <v>1059816.54</v>
      </c>
    </row>
    <row r="17" spans="1:16" ht="22.5" customHeight="1">
      <c r="A17" s="7">
        <v>1811</v>
      </c>
      <c r="B17" s="1" t="s">
        <v>24</v>
      </c>
      <c r="C17" s="33">
        <v>99055</v>
      </c>
      <c r="D17" s="33">
        <v>85796.39</v>
      </c>
      <c r="E17" s="33">
        <v>104745.67</v>
      </c>
      <c r="F17" s="33">
        <v>107808.63</v>
      </c>
      <c r="G17" s="33">
        <v>110490.24000000001</v>
      </c>
      <c r="H17" s="33">
        <v>101733.82</v>
      </c>
      <c r="I17" s="33">
        <v>106204.55</v>
      </c>
      <c r="J17" s="33">
        <v>103932.19</v>
      </c>
      <c r="K17" s="33">
        <v>89434.14</v>
      </c>
      <c r="L17" s="33">
        <v>91429.81</v>
      </c>
      <c r="M17" s="33">
        <v>81167.87</v>
      </c>
      <c r="N17" s="33">
        <v>81770.11</v>
      </c>
      <c r="O17" s="33">
        <f>[2]Diesel2018!O17</f>
        <v>0</v>
      </c>
      <c r="P17" s="2">
        <f t="shared" si="0"/>
        <v>1163568.4200000002</v>
      </c>
    </row>
    <row r="18" spans="1:16" ht="22.5" customHeight="1">
      <c r="A18" s="7">
        <v>1812</v>
      </c>
      <c r="B18" s="1" t="s">
        <v>25</v>
      </c>
      <c r="C18" s="33">
        <v>210276</v>
      </c>
      <c r="D18" s="33">
        <v>181093.83</v>
      </c>
      <c r="E18" s="33">
        <v>229211.14</v>
      </c>
      <c r="F18" s="33">
        <v>211393.07</v>
      </c>
      <c r="G18" s="33">
        <v>221459.93</v>
      </c>
      <c r="H18" s="33">
        <v>230706.17</v>
      </c>
      <c r="I18" s="33">
        <v>204557.07</v>
      </c>
      <c r="J18" s="33">
        <v>216619.38</v>
      </c>
      <c r="K18" s="33">
        <v>184851.51</v>
      </c>
      <c r="L18" s="33">
        <v>197819.53</v>
      </c>
      <c r="M18" s="33">
        <v>169970.16</v>
      </c>
      <c r="N18" s="33">
        <v>158518.5</v>
      </c>
      <c r="O18" s="33">
        <f>[2]Diesel2018!O18</f>
        <v>0</v>
      </c>
      <c r="P18" s="2">
        <f t="shared" si="0"/>
        <v>2416476.29</v>
      </c>
    </row>
    <row r="19" spans="1:16" ht="22.5" customHeight="1">
      <c r="A19" s="7">
        <v>1813</v>
      </c>
      <c r="B19" s="1" t="s">
        <v>26</v>
      </c>
      <c r="C19" s="33">
        <v>235899</v>
      </c>
      <c r="D19" s="33">
        <v>191519.98</v>
      </c>
      <c r="E19" s="33">
        <v>241568.42</v>
      </c>
      <c r="F19" s="33">
        <v>240535.67</v>
      </c>
      <c r="G19" s="33">
        <v>232503.33</v>
      </c>
      <c r="H19" s="33">
        <v>245122.74</v>
      </c>
      <c r="I19" s="33">
        <v>233962.49</v>
      </c>
      <c r="J19" s="33">
        <v>226476.64</v>
      </c>
      <c r="K19" s="33">
        <v>201788.82</v>
      </c>
      <c r="L19" s="33">
        <v>208374.95</v>
      </c>
      <c r="M19" s="33">
        <v>177907.51</v>
      </c>
      <c r="N19" s="33">
        <v>163815.15</v>
      </c>
      <c r="O19" s="33">
        <f>[2]Diesel2018!O19</f>
        <v>0</v>
      </c>
      <c r="P19" s="2">
        <f t="shared" si="0"/>
        <v>2599474.6999999997</v>
      </c>
    </row>
    <row r="20" spans="1:16" ht="22.5" customHeight="1">
      <c r="A20" s="7">
        <v>1814</v>
      </c>
      <c r="B20" s="1" t="s">
        <v>27</v>
      </c>
      <c r="C20" s="33">
        <v>129964</v>
      </c>
      <c r="D20" s="33">
        <v>126498.76</v>
      </c>
      <c r="E20" s="33">
        <v>133214.76999999999</v>
      </c>
      <c r="F20" s="33">
        <v>149878.01999999999</v>
      </c>
      <c r="G20" s="33">
        <v>144479.03</v>
      </c>
      <c r="H20" s="33">
        <v>141130.57</v>
      </c>
      <c r="I20" s="33">
        <v>150547.07</v>
      </c>
      <c r="J20" s="33">
        <v>131450.51</v>
      </c>
      <c r="K20" s="33">
        <v>114161.61</v>
      </c>
      <c r="L20" s="33">
        <v>123676.15</v>
      </c>
      <c r="M20" s="33">
        <v>126372.41</v>
      </c>
      <c r="N20" s="33">
        <v>121954.47</v>
      </c>
      <c r="O20" s="33">
        <f>[2]Diesel2018!O20</f>
        <v>0</v>
      </c>
      <c r="P20" s="2">
        <f t="shared" si="0"/>
        <v>1593327.37</v>
      </c>
    </row>
    <row r="21" spans="1:16" ht="22.5" customHeight="1">
      <c r="A21" s="7">
        <v>1815</v>
      </c>
      <c r="B21" s="1" t="s">
        <v>28</v>
      </c>
      <c r="C21" s="33">
        <v>142024</v>
      </c>
      <c r="D21" s="33">
        <v>137187.51</v>
      </c>
      <c r="E21" s="33">
        <v>153970.71</v>
      </c>
      <c r="F21" s="33">
        <v>146181.04</v>
      </c>
      <c r="G21" s="33">
        <v>123863.62</v>
      </c>
      <c r="H21" s="33">
        <v>130402.8</v>
      </c>
      <c r="I21" s="33">
        <v>139925.34</v>
      </c>
      <c r="J21" s="33">
        <v>136387.14000000001</v>
      </c>
      <c r="K21" s="33">
        <v>127654.64</v>
      </c>
      <c r="L21" s="33">
        <v>134841.87</v>
      </c>
      <c r="M21" s="33">
        <v>134434.25</v>
      </c>
      <c r="N21" s="33">
        <v>130960.08</v>
      </c>
      <c r="O21" s="33">
        <f>[2]Diesel2018!O21</f>
        <v>0</v>
      </c>
      <c r="P21" s="2">
        <f t="shared" si="0"/>
        <v>1637833</v>
      </c>
    </row>
    <row r="22" spans="1:16">
      <c r="A22" s="7" t="s">
        <v>13</v>
      </c>
    </row>
    <row r="23" spans="1:16">
      <c r="A23" s="7"/>
    </row>
    <row r="24" spans="1:16" s="2" customFormat="1">
      <c r="A24" s="9" t="s">
        <v>14</v>
      </c>
      <c r="C24" s="2">
        <f>SUM(C8:C23)</f>
        <v>2536009</v>
      </c>
      <c r="D24" s="2">
        <f t="shared" ref="D24:O24" si="1">SUM(D8:D23)</f>
        <v>2407455.3099999996</v>
      </c>
      <c r="E24" s="2">
        <f t="shared" si="1"/>
        <v>2637189.48</v>
      </c>
      <c r="F24" s="2">
        <f t="shared" si="1"/>
        <v>2652208.4099999997</v>
      </c>
      <c r="G24" s="2">
        <f t="shared" si="1"/>
        <v>2671139</v>
      </c>
      <c r="H24" s="2">
        <f t="shared" si="1"/>
        <v>2698608.7399999998</v>
      </c>
      <c r="I24" s="2">
        <f t="shared" si="1"/>
        <v>2487797.5699999998</v>
      </c>
      <c r="J24" s="2">
        <f t="shared" si="1"/>
        <v>2454338.8600000008</v>
      </c>
      <c r="K24" s="2">
        <f t="shared" si="1"/>
        <v>2261167.64</v>
      </c>
      <c r="L24" s="2">
        <f t="shared" si="1"/>
        <v>2252898.5099999998</v>
      </c>
      <c r="M24" s="2">
        <f t="shared" si="1"/>
        <v>1929600.7099999997</v>
      </c>
      <c r="N24" s="2">
        <f t="shared" si="1"/>
        <v>1738715.31</v>
      </c>
      <c r="O24" s="2">
        <f t="shared" si="1"/>
        <v>0</v>
      </c>
      <c r="P24" s="2">
        <f>SUM(P8:P21)</f>
        <v>28727128.539999999</v>
      </c>
    </row>
    <row r="25" spans="1:16" ht="10">
      <c r="P25" s="19">
        <f>SUM(C24:N24)-P24</f>
        <v>0</v>
      </c>
    </row>
    <row r="27" spans="1:16">
      <c r="B27" s="1" t="s">
        <v>34</v>
      </c>
      <c r="C27" s="1" t="s">
        <v>35</v>
      </c>
    </row>
  </sheetData>
  <mergeCells count="3">
    <mergeCell ref="A1:P1"/>
    <mergeCell ref="A2:P2"/>
    <mergeCell ref="A3:P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30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P30" sqref="P30"/>
    </sheetView>
  </sheetViews>
  <sheetFormatPr defaultColWidth="9.1796875" defaultRowHeight="10.5"/>
  <cols>
    <col min="1" max="1" width="5.26953125" style="6" customWidth="1"/>
    <col min="2" max="2" width="12.7265625" style="1" customWidth="1"/>
    <col min="3" max="14" width="8.81640625" style="1" customWidth="1"/>
    <col min="15" max="15" width="10.7265625" style="1" hidden="1" customWidth="1"/>
    <col min="16" max="16" width="10.26953125" style="2" customWidth="1"/>
    <col min="17" max="16384" width="9.1796875" style="1"/>
  </cols>
  <sheetData>
    <row r="1" spans="1:30">
      <c r="A1" s="68" t="s">
        <v>65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30">
      <c r="A2" s="66" t="s">
        <v>67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30">
      <c r="A3" s="66">
        <f>Rest2019!A3</f>
        <v>2019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30"/>
    </row>
    <row r="6" spans="1:30">
      <c r="A6" s="7" t="s">
        <v>0</v>
      </c>
      <c r="B6" s="5" t="s">
        <v>33</v>
      </c>
      <c r="C6" s="14" t="s">
        <v>1</v>
      </c>
      <c r="D6" s="14" t="s">
        <v>2</v>
      </c>
      <c r="E6" s="14" t="s">
        <v>3</v>
      </c>
      <c r="F6" s="14" t="s">
        <v>4</v>
      </c>
      <c r="G6" s="14" t="s">
        <v>5</v>
      </c>
      <c r="H6" s="14" t="s">
        <v>6</v>
      </c>
      <c r="I6" s="14" t="s">
        <v>7</v>
      </c>
      <c r="J6" s="14" t="s">
        <v>8</v>
      </c>
      <c r="K6" s="14" t="s">
        <v>9</v>
      </c>
      <c r="L6" s="14" t="s">
        <v>10</v>
      </c>
      <c r="M6" s="14" t="s">
        <v>11</v>
      </c>
      <c r="N6" s="14" t="s">
        <v>12</v>
      </c>
      <c r="O6" s="13"/>
      <c r="P6" s="15" t="s">
        <v>32</v>
      </c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>
      <c r="A7" s="7"/>
    </row>
    <row r="8" spans="1:30" ht="22.5" customHeight="1">
      <c r="A8" s="7">
        <v>1800</v>
      </c>
      <c r="B8" s="1" t="s">
        <v>62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P8" s="2">
        <f t="shared" ref="P8:P21" si="0">SUM(C8:O8)</f>
        <v>0</v>
      </c>
    </row>
    <row r="9" spans="1:30" ht="22.5" customHeight="1">
      <c r="A9" s="7">
        <v>1801</v>
      </c>
      <c r="B9" s="1" t="s">
        <v>61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0</v>
      </c>
      <c r="P9" s="2">
        <f t="shared" si="0"/>
        <v>0</v>
      </c>
    </row>
    <row r="10" spans="1:30" ht="22.5" customHeight="1">
      <c r="A10" s="7">
        <v>1804</v>
      </c>
      <c r="B10" s="1" t="s">
        <v>17</v>
      </c>
      <c r="C10" s="33">
        <v>24044.28</v>
      </c>
      <c r="D10" s="33">
        <v>23874</v>
      </c>
      <c r="E10" s="33">
        <v>23585.57</v>
      </c>
      <c r="F10" s="33">
        <v>23097.469999999998</v>
      </c>
      <c r="G10" s="33">
        <v>26742.120000000003</v>
      </c>
      <c r="H10" s="33">
        <v>27409.059999999998</v>
      </c>
      <c r="I10" s="33">
        <v>27228.070000000003</v>
      </c>
      <c r="J10" s="33">
        <v>21233.370000000003</v>
      </c>
      <c r="K10" s="33">
        <v>26209.399999999998</v>
      </c>
      <c r="L10" s="33">
        <v>25224.059999999998</v>
      </c>
      <c r="M10" s="33">
        <v>22417.920000000002</v>
      </c>
      <c r="N10" s="33">
        <v>20873.830000000002</v>
      </c>
      <c r="P10" s="2">
        <f t="shared" si="0"/>
        <v>291939.15000000002</v>
      </c>
    </row>
    <row r="11" spans="1:30" ht="22.5" customHeight="1">
      <c r="A11" s="7">
        <v>1805</v>
      </c>
      <c r="B11" s="1" t="s">
        <v>18</v>
      </c>
      <c r="C11" s="33">
        <v>21583.63</v>
      </c>
      <c r="D11" s="33">
        <v>21819.290000000005</v>
      </c>
      <c r="E11" s="33">
        <v>24498.22</v>
      </c>
      <c r="F11" s="33">
        <v>24683.910000000003</v>
      </c>
      <c r="G11" s="33">
        <v>26244.33</v>
      </c>
      <c r="H11" s="33">
        <v>27588.580000000005</v>
      </c>
      <c r="I11" s="33">
        <v>29669.559999999998</v>
      </c>
      <c r="J11" s="33">
        <v>23949.819999999996</v>
      </c>
      <c r="K11" s="33">
        <v>24764.31</v>
      </c>
      <c r="L11" s="33">
        <v>24078.53</v>
      </c>
      <c r="M11" s="33">
        <v>22300.12</v>
      </c>
      <c r="N11" s="33">
        <v>20739.060000000001</v>
      </c>
      <c r="P11" s="2">
        <f t="shared" si="0"/>
        <v>291919.36000000004</v>
      </c>
    </row>
    <row r="12" spans="1:30" ht="22.5" customHeight="1">
      <c r="A12" s="7">
        <v>1806</v>
      </c>
      <c r="B12" s="1" t="s">
        <v>19</v>
      </c>
      <c r="C12" s="33">
        <v>29090.9</v>
      </c>
      <c r="D12" s="33">
        <v>25245.11</v>
      </c>
      <c r="E12" s="33">
        <v>25423.000000000004</v>
      </c>
      <c r="F12" s="33">
        <v>29549.75</v>
      </c>
      <c r="G12" s="33">
        <v>32196</v>
      </c>
      <c r="H12" s="33">
        <v>34942.22</v>
      </c>
      <c r="I12" s="33">
        <v>34802.68</v>
      </c>
      <c r="J12" s="33">
        <v>30388.399999999998</v>
      </c>
      <c r="K12" s="33">
        <v>29014.900000000005</v>
      </c>
      <c r="L12" s="33">
        <v>29226.839999999997</v>
      </c>
      <c r="M12" s="33">
        <v>27003.25</v>
      </c>
      <c r="N12" s="33">
        <v>24583.88</v>
      </c>
      <c r="P12" s="2">
        <f t="shared" si="0"/>
        <v>351466.93000000005</v>
      </c>
    </row>
    <row r="13" spans="1:30" ht="22.5" customHeight="1">
      <c r="A13" s="7">
        <v>1807</v>
      </c>
      <c r="B13" s="1" t="s">
        <v>20</v>
      </c>
      <c r="C13" s="33">
        <v>19733.75</v>
      </c>
      <c r="D13" s="33">
        <v>19905.780000000002</v>
      </c>
      <c r="E13" s="33">
        <v>19539.7</v>
      </c>
      <c r="F13" s="33">
        <v>22668.260000000002</v>
      </c>
      <c r="G13" s="33">
        <v>24158.520000000004</v>
      </c>
      <c r="H13" s="33">
        <v>26311.560000000005</v>
      </c>
      <c r="I13" s="33">
        <v>26191.610000000004</v>
      </c>
      <c r="J13" s="33">
        <v>21529.81</v>
      </c>
      <c r="K13" s="33">
        <v>22983.640000000003</v>
      </c>
      <c r="L13" s="33">
        <v>22597.170000000002</v>
      </c>
      <c r="M13" s="33">
        <v>18262.740000000002</v>
      </c>
      <c r="N13" s="33">
        <v>18472.009999999998</v>
      </c>
      <c r="P13" s="2">
        <f t="shared" si="0"/>
        <v>262354.55000000005</v>
      </c>
    </row>
    <row r="14" spans="1:30" ht="22.5" customHeight="1">
      <c r="A14" s="7">
        <v>1808</v>
      </c>
      <c r="B14" s="1" t="s">
        <v>21</v>
      </c>
      <c r="C14" s="33">
        <v>31660.89</v>
      </c>
      <c r="D14" s="33">
        <v>25986.06</v>
      </c>
      <c r="E14" s="33">
        <v>28951.979999999996</v>
      </c>
      <c r="F14" s="33">
        <v>29665.71</v>
      </c>
      <c r="G14" s="33">
        <v>33463.800000000003</v>
      </c>
      <c r="H14" s="33">
        <v>35888.090000000004</v>
      </c>
      <c r="I14" s="33">
        <v>36833.919999999991</v>
      </c>
      <c r="J14" s="33">
        <v>34178.89</v>
      </c>
      <c r="K14" s="33">
        <v>31710.03999999999</v>
      </c>
      <c r="L14" s="33">
        <v>31149.559999999998</v>
      </c>
      <c r="M14" s="33">
        <v>28889.309999999998</v>
      </c>
      <c r="N14" s="33">
        <v>26932.66</v>
      </c>
      <c r="P14" s="2">
        <f t="shared" si="0"/>
        <v>375310.90999999992</v>
      </c>
    </row>
    <row r="15" spans="1:30" ht="22.5" customHeight="1">
      <c r="A15" s="7">
        <v>1809</v>
      </c>
      <c r="B15" s="1" t="s">
        <v>22</v>
      </c>
      <c r="C15" s="33">
        <v>25252.12</v>
      </c>
      <c r="D15" s="33">
        <v>23138.59</v>
      </c>
      <c r="E15" s="33">
        <v>23950.850000000002</v>
      </c>
      <c r="F15" s="33">
        <v>25653.68</v>
      </c>
      <c r="G15" s="33">
        <v>24403.86</v>
      </c>
      <c r="H15" s="33">
        <v>27934.899999999998</v>
      </c>
      <c r="I15" s="33">
        <v>29213.519999999997</v>
      </c>
      <c r="J15" s="33">
        <v>23178.399999999998</v>
      </c>
      <c r="K15" s="33">
        <v>24723.070000000003</v>
      </c>
      <c r="L15" s="33">
        <v>24814.290000000005</v>
      </c>
      <c r="M15" s="33">
        <v>23611.72</v>
      </c>
      <c r="N15" s="33">
        <v>24028.19</v>
      </c>
      <c r="O15" s="18"/>
      <c r="P15" s="2">
        <f t="shared" si="0"/>
        <v>299903.19</v>
      </c>
    </row>
    <row r="16" spans="1:30" ht="22.5" customHeight="1">
      <c r="A16" s="7">
        <v>1810</v>
      </c>
      <c r="B16" s="1" t="s">
        <v>23</v>
      </c>
      <c r="C16" s="33">
        <v>20533.75</v>
      </c>
      <c r="D16" s="33">
        <v>15991.260000000002</v>
      </c>
      <c r="E16" s="33">
        <v>18911.989999999998</v>
      </c>
      <c r="F16" s="33">
        <v>16743.310000000001</v>
      </c>
      <c r="G16" s="33">
        <v>14484.960000000001</v>
      </c>
      <c r="H16" s="33">
        <v>14848.76</v>
      </c>
      <c r="I16" s="33">
        <v>18241.29</v>
      </c>
      <c r="J16" s="33">
        <v>12549.400000000001</v>
      </c>
      <c r="K16" s="33">
        <v>12398.240000000002</v>
      </c>
      <c r="L16" s="33">
        <v>12933.010000000002</v>
      </c>
      <c r="M16" s="33">
        <v>13139.39</v>
      </c>
      <c r="N16" s="33">
        <v>17041.420000000002</v>
      </c>
      <c r="P16" s="2">
        <f t="shared" si="0"/>
        <v>187816.78</v>
      </c>
    </row>
    <row r="17" spans="1:16" ht="22.5" customHeight="1">
      <c r="A17" s="7">
        <v>1811</v>
      </c>
      <c r="B17" s="1" t="s">
        <v>24</v>
      </c>
      <c r="C17" s="33">
        <v>17685.259999999998</v>
      </c>
      <c r="D17" s="33">
        <v>15911.880000000005</v>
      </c>
      <c r="E17" s="33">
        <v>16296.89</v>
      </c>
      <c r="F17" s="33">
        <v>18753.710000000003</v>
      </c>
      <c r="G17" s="33">
        <v>19573.29</v>
      </c>
      <c r="H17" s="33">
        <v>19864.380000000005</v>
      </c>
      <c r="I17" s="33">
        <v>22256.589999999997</v>
      </c>
      <c r="J17" s="33">
        <v>19477.579999999998</v>
      </c>
      <c r="K17" s="33">
        <v>19033.210000000003</v>
      </c>
      <c r="L17" s="33">
        <v>19134.13</v>
      </c>
      <c r="M17" s="33">
        <v>16384.599999999999</v>
      </c>
      <c r="N17" s="33">
        <v>16684.150000000001</v>
      </c>
      <c r="P17" s="2">
        <f t="shared" si="0"/>
        <v>221055.66999999998</v>
      </c>
    </row>
    <row r="18" spans="1:16" ht="22.5" customHeight="1">
      <c r="A18" s="7">
        <v>1812</v>
      </c>
      <c r="B18" s="1" t="s">
        <v>25</v>
      </c>
      <c r="C18" s="33">
        <v>19659.34</v>
      </c>
      <c r="D18" s="33">
        <v>18327.400000000001</v>
      </c>
      <c r="E18" s="33">
        <v>24983.360000000001</v>
      </c>
      <c r="F18" s="33">
        <v>24665.459999999995</v>
      </c>
      <c r="G18" s="33">
        <v>28712.880000000001</v>
      </c>
      <c r="H18" s="33">
        <v>29454.720000000005</v>
      </c>
      <c r="I18" s="33">
        <v>29705.379999999997</v>
      </c>
      <c r="J18" s="33">
        <v>26209.96</v>
      </c>
      <c r="K18" s="33">
        <v>28628.629999999997</v>
      </c>
      <c r="L18" s="33">
        <v>28124.910000000003</v>
      </c>
      <c r="M18" s="33">
        <v>26096.78</v>
      </c>
      <c r="N18" s="33">
        <v>25756.239999999998</v>
      </c>
      <c r="P18" s="2">
        <f t="shared" si="0"/>
        <v>310325.06</v>
      </c>
    </row>
    <row r="19" spans="1:16" ht="22.5" customHeight="1">
      <c r="A19" s="7">
        <v>1813</v>
      </c>
      <c r="B19" s="1" t="s">
        <v>26</v>
      </c>
      <c r="C19" s="33">
        <v>28866.85</v>
      </c>
      <c r="D19" s="33">
        <v>22963.639999999996</v>
      </c>
      <c r="E19" s="33">
        <v>27465.42</v>
      </c>
      <c r="F19" s="33">
        <v>27354.21</v>
      </c>
      <c r="G19" s="33">
        <v>30083.32</v>
      </c>
      <c r="H19" s="33">
        <v>32065.789999999994</v>
      </c>
      <c r="I19" s="33">
        <v>32345.010000000009</v>
      </c>
      <c r="J19" s="33">
        <v>24831.72</v>
      </c>
      <c r="K19" s="33">
        <v>30387.11</v>
      </c>
      <c r="L19" s="33">
        <v>32394.659999999996</v>
      </c>
      <c r="M19" s="33">
        <v>27074.78</v>
      </c>
      <c r="N19" s="33">
        <v>26739.25</v>
      </c>
      <c r="P19" s="2">
        <f t="shared" si="0"/>
        <v>342571.76</v>
      </c>
    </row>
    <row r="20" spans="1:16" ht="22.5" customHeight="1">
      <c r="A20" s="7">
        <v>1814</v>
      </c>
      <c r="B20" s="1" t="s">
        <v>27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P20" s="2">
        <f t="shared" si="0"/>
        <v>0</v>
      </c>
    </row>
    <row r="21" spans="1:16" ht="22.5" customHeight="1">
      <c r="A21" s="7">
        <v>1815</v>
      </c>
      <c r="B21" s="1" t="s">
        <v>28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P21" s="2">
        <f t="shared" si="0"/>
        <v>0</v>
      </c>
    </row>
    <row r="22" spans="1:16">
      <c r="A22" s="7" t="s">
        <v>13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6">
      <c r="A23" s="7"/>
    </row>
    <row r="24" spans="1:16" s="2" customFormat="1">
      <c r="A24" s="9" t="s">
        <v>14</v>
      </c>
      <c r="C24" s="2">
        <f t="shared" ref="C24:N24" si="1">SUM(C8:C21)</f>
        <v>238110.77000000002</v>
      </c>
      <c r="D24" s="2">
        <f t="shared" si="1"/>
        <v>213163.01</v>
      </c>
      <c r="E24" s="2">
        <f t="shared" si="1"/>
        <v>233606.97999999998</v>
      </c>
      <c r="F24" s="2">
        <f t="shared" si="1"/>
        <v>242835.46999999997</v>
      </c>
      <c r="G24" s="2">
        <f t="shared" si="1"/>
        <v>260063.08000000002</v>
      </c>
      <c r="H24" s="2">
        <f>SUM(H8:H21)</f>
        <v>276308.06</v>
      </c>
      <c r="I24" s="2">
        <f t="shared" si="1"/>
        <v>286487.63</v>
      </c>
      <c r="J24" s="2">
        <f t="shared" si="1"/>
        <v>237527.34999999995</v>
      </c>
      <c r="K24" s="2">
        <f t="shared" si="1"/>
        <v>249852.55</v>
      </c>
      <c r="L24" s="2">
        <f t="shared" si="1"/>
        <v>249677.16</v>
      </c>
      <c r="M24" s="2">
        <f t="shared" si="1"/>
        <v>225180.61000000002</v>
      </c>
      <c r="N24" s="2">
        <f t="shared" si="1"/>
        <v>221850.69</v>
      </c>
      <c r="P24" s="2">
        <f>SUM(P8:P21)</f>
        <v>2934663.3600000003</v>
      </c>
    </row>
    <row r="25" spans="1:16" ht="10">
      <c r="P25" s="19">
        <f>SUM(C24:N24)-P24</f>
        <v>0</v>
      </c>
    </row>
    <row r="27" spans="1:16">
      <c r="B27" s="1" t="s">
        <v>34</v>
      </c>
      <c r="C27" s="1" t="s">
        <v>35</v>
      </c>
    </row>
    <row r="30" spans="1:16">
      <c r="P30" s="2">
        <f>P24/10</f>
        <v>293466.33600000001</v>
      </c>
    </row>
  </sheetData>
  <mergeCells count="3">
    <mergeCell ref="A1:P1"/>
    <mergeCell ref="A2:P2"/>
    <mergeCell ref="A3:P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>
    <oddFooter>&amp;L&amp;8&amp;Z&amp;F&amp;A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0"/>
  <sheetViews>
    <sheetView showGridLines="0" tabSelected="1" workbookViewId="0">
      <pane xSplit="2" ySplit="6" topLeftCell="C7" activePane="bottomRight" state="frozen"/>
      <selection activeCell="D9" sqref="D9"/>
      <selection pane="topRight" activeCell="D9" sqref="D9"/>
      <selection pane="bottomLeft" activeCell="D9" sqref="D9"/>
      <selection pane="bottomRight" activeCell="F48" sqref="F48"/>
    </sheetView>
  </sheetViews>
  <sheetFormatPr defaultColWidth="9.1796875" defaultRowHeight="10.5"/>
  <cols>
    <col min="1" max="1" width="4.54296875" style="3" customWidth="1"/>
    <col min="2" max="2" width="13.26953125" style="3" customWidth="1"/>
    <col min="3" max="14" width="9.54296875" style="3" bestFit="1" customWidth="1"/>
    <col min="15" max="15" width="10.26953125" style="3" customWidth="1"/>
    <col min="16" max="16" width="0" style="20" hidden="1" customWidth="1"/>
    <col min="17" max="16384" width="9.1796875" style="3"/>
  </cols>
  <sheetData>
    <row r="1" spans="1:16">
      <c r="A1" s="68" t="s">
        <v>65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6">
      <c r="A2" s="68" t="s">
        <v>39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6">
      <c r="A3" s="66">
        <f>Rest2019!A3</f>
        <v>2019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5" spans="1:16">
      <c r="G5" s="28"/>
    </row>
    <row r="6" spans="1:16" s="6" customFormat="1">
      <c r="A6" s="4" t="s">
        <v>0</v>
      </c>
      <c r="B6" s="5" t="s">
        <v>33</v>
      </c>
      <c r="C6" s="16" t="s">
        <v>1</v>
      </c>
      <c r="D6" s="16" t="s">
        <v>2</v>
      </c>
      <c r="E6" s="16" t="s">
        <v>3</v>
      </c>
      <c r="F6" s="16" t="s">
        <v>4</v>
      </c>
      <c r="G6" s="16" t="s">
        <v>5</v>
      </c>
      <c r="H6" s="16" t="s">
        <v>6</v>
      </c>
      <c r="I6" s="16" t="s">
        <v>7</v>
      </c>
      <c r="J6" s="16" t="s">
        <v>8</v>
      </c>
      <c r="K6" s="16" t="s">
        <v>9</v>
      </c>
      <c r="L6" s="16" t="s">
        <v>10</v>
      </c>
      <c r="M6" s="16" t="s">
        <v>11</v>
      </c>
      <c r="N6" s="16" t="s">
        <v>12</v>
      </c>
      <c r="O6" s="17" t="s">
        <v>32</v>
      </c>
      <c r="P6" s="20"/>
    </row>
    <row r="7" spans="1:16" s="6" customFormat="1">
      <c r="A7" s="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  <c r="P7" s="20"/>
    </row>
    <row r="8" spans="1:16" s="1" customFormat="1">
      <c r="A8" s="7">
        <v>1800</v>
      </c>
      <c r="B8" s="1" t="s">
        <v>62</v>
      </c>
      <c r="C8" s="1">
        <f>Rest2019!D$12+Gift2019!C$8+Vend2019!D$12+Video2019!C$8+Misc2019!C8</f>
        <v>304958.89</v>
      </c>
      <c r="D8" s="1">
        <f>Rest2019!E$12+Gift2019!D$8+Vend2019!E$12+Video2019!D$8+Misc2019!D8</f>
        <v>267690.36</v>
      </c>
      <c r="E8" s="1">
        <f>Rest2019!F$12+Gift2019!E$8+Vend2019!F$12+Video2019!E$8+Misc2019!E8</f>
        <v>375625.32</v>
      </c>
      <c r="F8" s="1">
        <f>Rest2019!G$12+Gift2019!F$8+Vend2019!G$12+Video2019!F$8+Misc2019!F8</f>
        <v>398050.31</v>
      </c>
      <c r="G8" s="1">
        <f>Rest2019!H$12+Gift2019!G$8+Vend2019!H$12+Video2019!G$8+Misc2019!G8</f>
        <v>461795.68000000005</v>
      </c>
      <c r="H8" s="1">
        <f>Rest2019!I$12+Gift2019!H$8+Vend2019!I$12+Video2019!H$8+Misc2019!H8</f>
        <v>539643.04</v>
      </c>
      <c r="I8" s="1">
        <f>Rest2019!J$12+Gift2019!I$8+Vend2019!J$12+Video2019!I$8+Misc2019!I8</f>
        <v>608202.06000000006</v>
      </c>
      <c r="J8" s="1">
        <f>Rest2019!K$12+Gift2019!J$8+Vend2019!K$12+Video2019!J$8+Misc2019!J8</f>
        <v>585043.12</v>
      </c>
      <c r="K8" s="1">
        <f>Rest2019!L$12+Gift2019!K$8+Vend2019!L$12+Video2019!K$8+Misc2019!K8</f>
        <v>439232.42</v>
      </c>
      <c r="L8" s="1">
        <f>Rest2019!M$12+Gift2019!L$8+Vend2019!M$12+Video2019!L$8+Misc2019!L8</f>
        <v>432760.80000000005</v>
      </c>
      <c r="M8" s="1">
        <f>Rest2019!N$12+Gift2019!M$8+Vend2019!N$12+Video2019!M$8+Misc2019!M8</f>
        <v>388591.35999999999</v>
      </c>
      <c r="N8" s="1">
        <f>Rest2019!O$12+Gift2019!N$8+Vend2019!O$12+Video2019!N$8+Misc2019!N8</f>
        <v>410062.85</v>
      </c>
      <c r="O8" s="2">
        <f>SUM(C8:N8)</f>
        <v>5211656.21</v>
      </c>
    </row>
    <row r="9" spans="1:16" s="1" customFormat="1">
      <c r="A9" s="7"/>
      <c r="O9" s="2"/>
    </row>
    <row r="10" spans="1:16" s="1" customFormat="1">
      <c r="A10" s="7">
        <v>1801</v>
      </c>
      <c r="B10" s="1" t="s">
        <v>61</v>
      </c>
      <c r="C10" s="1">
        <f>Rest2019!D$18+Gift2019!C$10+Vend2019!D$18+Video2019!C$10+Misc2019!C9</f>
        <v>288289.39</v>
      </c>
      <c r="D10" s="1">
        <f>Rest2019!E$18+Gift2019!D$10+Vend2019!E$18+Video2019!D$10+Misc2019!D9</f>
        <v>255451.64</v>
      </c>
      <c r="E10" s="1">
        <f>Rest2019!F$18+Gift2019!E$10+Vend2019!F$18+Video2019!E$10+Misc2019!E9</f>
        <v>348100.76</v>
      </c>
      <c r="F10" s="1">
        <f>Rest2019!G$18+Gift2019!F$10+Vend2019!G$18+Video2019!F$10+Misc2019!F9</f>
        <v>369575.77</v>
      </c>
      <c r="G10" s="1">
        <f>Rest2019!H$18+Gift2019!G$10+Vend2019!H$18+Video2019!G$10+Misc2019!G9</f>
        <v>468756.79999999993</v>
      </c>
      <c r="H10" s="1">
        <f>Rest2019!I$18+Gift2019!H$10+Vend2019!I$18+Video2019!H$10+Misc2019!H9</f>
        <v>519998.76</v>
      </c>
      <c r="I10" s="1">
        <f>Rest2019!J$18+Gift2019!I$10+Vend2019!J$18+Video2019!I$10+Misc2019!I9</f>
        <v>606575.73</v>
      </c>
      <c r="J10" s="1">
        <f>Rest2019!K$18+Gift2019!J$10+Vend2019!K$18+Video2019!J$10+Misc2019!J9</f>
        <v>590450.82000000007</v>
      </c>
      <c r="K10" s="1">
        <f>Rest2019!L$18+Gift2019!K$10+Vend2019!L$18+Video2019!K$10+Misc2019!K9</f>
        <v>442337.27999999997</v>
      </c>
      <c r="L10" s="1">
        <f>Rest2019!M$18+Gift2019!L$10+Vend2019!M$18+Video2019!L$10+Misc2019!L9</f>
        <v>386814.86000000004</v>
      </c>
      <c r="M10" s="1">
        <f>Rest2019!N$18+Gift2019!M$10+Vend2019!N$18+Video2019!M$10+Misc2019!M9</f>
        <v>354908.81999999995</v>
      </c>
      <c r="N10" s="1">
        <f>Rest2019!O$18+Gift2019!N$10+Vend2019!O$18+Video2019!N$10+Misc2019!N9</f>
        <v>361743.68</v>
      </c>
      <c r="O10" s="2">
        <f>SUM(C10:N10)</f>
        <v>4993004.3099999996</v>
      </c>
    </row>
    <row r="11" spans="1:16" s="1" customFormat="1">
      <c r="A11" s="7"/>
      <c r="O11" s="2"/>
    </row>
    <row r="12" spans="1:16" s="6" customFormat="1" ht="11.25" hidden="1" customHeight="1">
      <c r="A12" s="7">
        <v>1802</v>
      </c>
      <c r="B12" s="6" t="s">
        <v>15</v>
      </c>
      <c r="C12" s="1">
        <f>Rest2019!D20+Gift2019!C12+Vend2019!D20+Video2019!C12</f>
        <v>0</v>
      </c>
      <c r="D12" s="1">
        <f>Rest2019!E20+Gift2019!D12+Vend2019!E20+Video2019!D12</f>
        <v>0</v>
      </c>
      <c r="E12" s="1">
        <f>Rest2019!F20+Gift2019!E12+Vend2019!F20+Video2019!E12</f>
        <v>0</v>
      </c>
      <c r="F12" s="1">
        <f>Rest2019!G20+Gift2019!F12+Vend2019!G20+Video2019!F12</f>
        <v>0</v>
      </c>
      <c r="G12" s="1">
        <f>Rest2019!H20+Gift2019!G12+Vend2019!H20+Video2019!G12</f>
        <v>0</v>
      </c>
      <c r="H12" s="1">
        <f>Rest2019!I20+Gift2019!H12+Vend2019!I20+Video2019!H12</f>
        <v>0</v>
      </c>
      <c r="I12" s="1">
        <f>Rest2019!J20+Gift2019!I12+Vend2019!J20+Video2019!I12</f>
        <v>0</v>
      </c>
      <c r="J12" s="1">
        <f>Rest2019!K20+Gift2019!J12+Vend2019!K20+Video2019!J12</f>
        <v>0</v>
      </c>
      <c r="K12" s="1">
        <f>Rest2019!L20+Gift2019!K12+Vend2019!L20+Video2019!K12</f>
        <v>0</v>
      </c>
      <c r="L12" s="1">
        <f>Rest2019!M20+Gift2019!L12+Vend2019!M20+Video2019!L12</f>
        <v>0</v>
      </c>
      <c r="M12" s="1">
        <f>Rest2019!N20+Gift2019!M12+Vend2019!N20+Video2019!M12</f>
        <v>0</v>
      </c>
      <c r="N12" s="1">
        <f>Rest2019!O20+Gift2019!N12+Vend2019!O20+Video2019!N12</f>
        <v>0</v>
      </c>
      <c r="O12" s="2">
        <f>SUM(C12:N12)</f>
        <v>0</v>
      </c>
      <c r="P12" s="20" t="s">
        <v>48</v>
      </c>
    </row>
    <row r="13" spans="1:16" s="6" customFormat="1" ht="11.25" hidden="1" customHeight="1">
      <c r="A13" s="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2"/>
      <c r="P13" s="20"/>
    </row>
    <row r="14" spans="1:16" s="6" customFormat="1" ht="11.25" hidden="1" customHeight="1">
      <c r="A14" s="7">
        <v>1803</v>
      </c>
      <c r="B14" s="6" t="s">
        <v>16</v>
      </c>
      <c r="C14" s="1">
        <f>Rest2019!D22+Gift2019!C14+Vend2019!D22+Video2019!C14</f>
        <v>0</v>
      </c>
      <c r="D14" s="1">
        <f>Rest2019!E22+Gift2019!D14+Vend2019!E22+Video2019!D14</f>
        <v>0</v>
      </c>
      <c r="E14" s="1">
        <f>Rest2019!F22+Gift2019!E14+Vend2019!F22+Video2019!E14</f>
        <v>0</v>
      </c>
      <c r="F14" s="1">
        <f>Rest2019!G22+Gift2019!F14+Vend2019!G22+Video2019!F14</f>
        <v>0</v>
      </c>
      <c r="G14" s="1">
        <f>Rest2019!H22+Gift2019!G14+Vend2019!H22+Video2019!G14</f>
        <v>0</v>
      </c>
      <c r="H14" s="1">
        <f>Rest2019!I22+Gift2019!H14+Vend2019!I22+Video2019!H14</f>
        <v>0</v>
      </c>
      <c r="I14" s="1">
        <f>Rest2019!J22+Gift2019!I14+Vend2019!J22+Video2019!I14</f>
        <v>0</v>
      </c>
      <c r="J14" s="1">
        <f>Rest2019!K22+Gift2019!J14+Vend2019!K22+Video2019!J14</f>
        <v>0</v>
      </c>
      <c r="K14" s="1">
        <f>Rest2019!L22+Gift2019!K14+Vend2019!L22+Video2019!K14</f>
        <v>0</v>
      </c>
      <c r="L14" s="1">
        <f>Rest2019!M22+Gift2019!L14+Vend2019!M22+Video2019!L14</f>
        <v>0</v>
      </c>
      <c r="M14" s="1">
        <f>Rest2019!N22+Gift2019!M14+Vend2019!N22+Video2019!M14</f>
        <v>0</v>
      </c>
      <c r="N14" s="1">
        <f>Rest2019!O22+Gift2019!N14+Vend2019!O22+Video2019!N14</f>
        <v>0</v>
      </c>
      <c r="O14" s="2">
        <f>SUM(C14:N14)</f>
        <v>0</v>
      </c>
      <c r="P14" s="20" t="s">
        <v>48</v>
      </c>
    </row>
    <row r="15" spans="1:16" s="6" customFormat="1" ht="11.25" hidden="1" customHeight="1">
      <c r="A15" s="7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2"/>
      <c r="P15" s="20"/>
    </row>
    <row r="16" spans="1:16" s="6" customFormat="1">
      <c r="A16" s="7">
        <v>1804</v>
      </c>
      <c r="B16" s="6" t="s">
        <v>17</v>
      </c>
      <c r="C16" s="1">
        <f>Rest2019!D$29+Gift2019!C$16+Vend2019!D$28+Video2019!C$16+Misc2019!C10</f>
        <v>186486.34</v>
      </c>
      <c r="D16" s="1">
        <f>Rest2019!E$29+Gift2019!D$16+Vend2019!E$28+Video2019!D$16+Misc2019!D10</f>
        <v>172739.22</v>
      </c>
      <c r="E16" s="1">
        <f>Rest2019!F$29+Gift2019!E$16+Vend2019!F$28+Video2019!E$16+Misc2019!E10</f>
        <v>235816.16</v>
      </c>
      <c r="F16" s="1">
        <f>Rest2019!G$29+Gift2019!F$16+Vend2019!G$28+Video2019!F$16+Misc2019!F10</f>
        <v>254610.02</v>
      </c>
      <c r="G16" s="1">
        <f>Rest2019!H$29+Gift2019!G$16+Vend2019!H$28+Video2019!G$16+Misc2019!G10</f>
        <v>303784.20999999996</v>
      </c>
      <c r="H16" s="1">
        <f>Rest2019!I$29+Gift2019!H$16+Vend2019!I$28+Video2019!H$16+Misc2019!H10</f>
        <v>358738.26</v>
      </c>
      <c r="I16" s="1">
        <f>Rest2019!J$29+Gift2019!I$16+Vend2019!J$28+Video2019!I$16+Misc2019!I10</f>
        <v>391800.9</v>
      </c>
      <c r="J16" s="1">
        <f>Rest2019!K$29+Gift2019!J$16+Vend2019!K$28+Video2019!J$16+Misc2019!J10</f>
        <v>377302.51999999996</v>
      </c>
      <c r="K16" s="1">
        <f>Rest2019!L$29+Gift2019!K$16+Vend2019!L$28+Video2019!K$16+Misc2019!K10</f>
        <v>281115.13</v>
      </c>
      <c r="L16" s="1">
        <f>Rest2019!M$29+Gift2019!L$16+Vend2019!M$28+Video2019!L$16+Misc2019!L10</f>
        <v>272067.79000000004</v>
      </c>
      <c r="M16" s="1">
        <f>Rest2019!N$29+Gift2019!M$16+Vend2019!N$28+Video2019!M$16+Misc2019!M10</f>
        <v>229401.53000000003</v>
      </c>
      <c r="N16" s="1">
        <f>Rest2019!O$29+Gift2019!N$16+Vend2019!O$28+Video2019!N$16+Misc2019!N10</f>
        <v>232503.22000000003</v>
      </c>
      <c r="O16" s="2">
        <f>SUM(C16:N16)</f>
        <v>3296365.3000000003</v>
      </c>
      <c r="P16" s="20" t="s">
        <v>48</v>
      </c>
    </row>
    <row r="17" spans="1:16" s="6" customFormat="1">
      <c r="A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2"/>
      <c r="P17" s="20"/>
    </row>
    <row r="18" spans="1:16" s="6" customFormat="1">
      <c r="A18" s="7">
        <v>1805</v>
      </c>
      <c r="B18" s="6" t="s">
        <v>18</v>
      </c>
      <c r="C18" s="1">
        <f>Rest2019!D$36+Gift2019!C$18+Vend2019!D$34+Video2019!C$18+Misc2019!C11</f>
        <v>254697.17000000004</v>
      </c>
      <c r="D18" s="1">
        <f>Rest2019!E$36+Gift2019!D$18+Vend2019!E$34+Video2019!D$18+Misc2019!D11</f>
        <v>236237.71000000002</v>
      </c>
      <c r="E18" s="1">
        <f>Rest2019!F$36+Gift2019!E$18+Vend2019!F$34+Video2019!E$18+Misc2019!E11</f>
        <v>335912.57000000007</v>
      </c>
      <c r="F18" s="1">
        <f>Rest2019!G$36+Gift2019!F$18+Vend2019!G$34+Video2019!F$18+Misc2019!F11</f>
        <v>340099.83000000007</v>
      </c>
      <c r="G18" s="1">
        <f>Rest2019!H$36+Gift2019!G$18+Vend2019!H$34+Video2019!G$18+Misc2019!G11</f>
        <v>406197.02999999997</v>
      </c>
      <c r="H18" s="1">
        <f>Rest2019!I$36+Gift2019!H$18+Vend2019!I$34+Video2019!H$18+Misc2019!H11</f>
        <v>491213.55</v>
      </c>
      <c r="I18" s="1">
        <f>Rest2019!J$36+Gift2019!I$18+Vend2019!J$34+Video2019!I$18+Misc2019!I11</f>
        <v>540124.78</v>
      </c>
      <c r="J18" s="1">
        <f>Rest2019!K$36+Gift2019!J$18+Vend2019!K$34+Video2019!J$18+Misc2019!J11</f>
        <v>517983.74999999994</v>
      </c>
      <c r="K18" s="1">
        <f>Rest2019!L$36+Gift2019!K$18+Vend2019!L$34+Video2019!K$18+Misc2019!K11</f>
        <v>378554.07999999996</v>
      </c>
      <c r="L18" s="1">
        <f>Rest2019!M$36+Gift2019!L$18+Vend2019!M$34+Video2019!L$18+Misc2019!L11</f>
        <v>354110.34000000008</v>
      </c>
      <c r="M18" s="1">
        <f>Rest2019!N$36+Gift2019!M$18+Vend2019!N$34+Video2019!M$18+Misc2019!M11</f>
        <v>318986.49999999994</v>
      </c>
      <c r="N18" s="1">
        <f>Rest2019!O$36+Gift2019!N$18+Vend2019!O$34+Video2019!N$18+Misc2019!N11</f>
        <v>321526.90999999997</v>
      </c>
      <c r="O18" s="2">
        <f>SUM(C18:N18)</f>
        <v>4495644.2200000007</v>
      </c>
      <c r="P18" s="20" t="s">
        <v>48</v>
      </c>
    </row>
    <row r="19" spans="1:16" s="6" customFormat="1">
      <c r="A19" s="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  <c r="P19" s="20"/>
    </row>
    <row r="20" spans="1:16" s="6" customFormat="1">
      <c r="A20" s="7">
        <v>1806</v>
      </c>
      <c r="B20" s="6" t="s">
        <v>19</v>
      </c>
      <c r="C20" s="1">
        <f>+Rest2019!D$46+Gift2019!C$20+Vend2019!D$40+Video2019!C$20+Misc2019!C12</f>
        <v>331424.11</v>
      </c>
      <c r="D20" s="1">
        <f>+Rest2019!E$46+Gift2019!D$20+Vend2019!E$40+Video2019!D$20+Misc2019!D12</f>
        <v>313098.56999999995</v>
      </c>
      <c r="E20" s="1">
        <f>+Rest2019!F$46+Gift2019!E$20+Vend2019!F$40+Video2019!E$20+Misc2019!E12</f>
        <v>432020.20999999996</v>
      </c>
      <c r="F20" s="1">
        <f>+Rest2019!G$46+Gift2019!F$20+Vend2019!G$40+Video2019!F$20+Misc2019!F12</f>
        <v>474709.65</v>
      </c>
      <c r="G20" s="1">
        <f>+Rest2019!H$46+Gift2019!G$20+Vend2019!H$40+Video2019!G$20+Misc2019!G12</f>
        <v>547452.56000000006</v>
      </c>
      <c r="H20" s="1">
        <f>+Rest2019!I$46+Gift2019!H$20+Vend2019!I$40+Video2019!H$20+Misc2019!H12</f>
        <v>649703.49</v>
      </c>
      <c r="I20" s="1">
        <f>+Rest2019!J$46+Gift2019!I$20+Vend2019!J$40+Video2019!I$20+Misc2019!I12</f>
        <v>735752.53999999992</v>
      </c>
      <c r="J20" s="1">
        <f>+Rest2019!K$46+Gift2019!J$20+Vend2019!K$40+Video2019!J$20+Misc2019!J12</f>
        <v>716374.13</v>
      </c>
      <c r="K20" s="1">
        <f>+Rest2019!L$46+Gift2019!K$20+Vend2019!L$40+Video2019!K$20+Misc2019!K12</f>
        <v>497286.53000000009</v>
      </c>
      <c r="L20" s="1">
        <f>+Rest2019!M$46+Gift2019!L$20+Vend2019!M$40+Video2019!L$20+Misc2019!L12</f>
        <v>541549.71</v>
      </c>
      <c r="M20" s="1">
        <f>+Rest2019!N$46+Gift2019!M$20+Vend2019!N$40+Video2019!M$20+Misc2019!M12</f>
        <v>466915.65</v>
      </c>
      <c r="N20" s="1">
        <f>+Rest2019!O$46+Gift2019!N$20+Vend2019!O$40+Video2019!N$20+Misc2019!N12</f>
        <v>477099.26</v>
      </c>
      <c r="O20" s="2">
        <f>SUM(C20:N20)</f>
        <v>6183386.4100000001</v>
      </c>
      <c r="P20" s="20" t="s">
        <v>48</v>
      </c>
    </row>
    <row r="21" spans="1:16" s="6" customFormat="1">
      <c r="A21" s="7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  <c r="P21" s="20"/>
    </row>
    <row r="22" spans="1:16" s="6" customFormat="1">
      <c r="A22" s="7">
        <v>1807</v>
      </c>
      <c r="B22" s="6" t="s">
        <v>20</v>
      </c>
      <c r="C22" s="1">
        <f>+Rest2019!D$56+Gift2019!C$22+Vend2019!D$46+Video2019!C$22+Misc2019!C13</f>
        <v>291619.58999999997</v>
      </c>
      <c r="D22" s="1">
        <f>+Rest2019!E$56+Gift2019!D$22+Vend2019!E$46+Video2019!D$22+Misc2019!D13</f>
        <v>282693.40000000002</v>
      </c>
      <c r="E22" s="1">
        <f>+Rest2019!F$56+Gift2019!E$22+Vend2019!F$46+Video2019!E$22+Misc2019!E13</f>
        <v>395607.99</v>
      </c>
      <c r="F22" s="1">
        <f>+Rest2019!G$56+Gift2019!F$22+Vend2019!G$46+Video2019!F$22+Misc2019!F13</f>
        <v>407510.02</v>
      </c>
      <c r="G22" s="1">
        <f>+Rest2019!H$56+Gift2019!G$22+Vend2019!H$46+Video2019!G$22+Misc2019!G13</f>
        <v>496370.09</v>
      </c>
      <c r="H22" s="1">
        <f>+Rest2019!I$56+Gift2019!H$22+Vend2019!I$46+Video2019!H$22+Misc2019!H13</f>
        <v>563707.51000000013</v>
      </c>
      <c r="I22" s="1">
        <f>+Rest2019!J$56+Gift2019!I$22+Vend2019!J$46+Video2019!I$22+Misc2019!I13</f>
        <v>660288.28</v>
      </c>
      <c r="J22" s="1">
        <f>+Rest2019!K$56+Gift2019!J$22+Vend2019!K$46+Video2019!J$22+Misc2019!J13</f>
        <v>639439.1100000001</v>
      </c>
      <c r="K22" s="1">
        <f>+Rest2019!L$56+Gift2019!K$22+Vend2019!L$46+Video2019!K$22+Misc2019!K13</f>
        <v>459506.38</v>
      </c>
      <c r="L22" s="1">
        <f>+Rest2019!M$56+Gift2019!L$22+Vend2019!M$46+Video2019!L$22+Misc2019!L13</f>
        <v>451935.82999999996</v>
      </c>
      <c r="M22" s="1">
        <f>+Rest2019!N$56+Gift2019!M$22+Vend2019!N$46+Video2019!M$22+Misc2019!M13</f>
        <v>423227.30999999994</v>
      </c>
      <c r="N22" s="1">
        <f>+Rest2019!O$56+Gift2019!N$22+Vend2019!O$46+Video2019!N$22+Misc2019!N13</f>
        <v>441944.87000000005</v>
      </c>
      <c r="O22" s="2">
        <f>SUM(C22:N22)</f>
        <v>5513850.3799999999</v>
      </c>
      <c r="P22" s="20" t="s">
        <v>48</v>
      </c>
    </row>
    <row r="23" spans="1:16" s="6" customFormat="1">
      <c r="A23" s="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2"/>
      <c r="P23" s="20"/>
    </row>
    <row r="24" spans="1:16" s="6" customFormat="1">
      <c r="A24" s="7">
        <v>1808</v>
      </c>
      <c r="B24" s="6" t="s">
        <v>21</v>
      </c>
      <c r="C24" s="1">
        <f>+Rest2019!D$66+Gift2019!C$24+Vend2019!D$52+Video2019!C$24+Misc2019!C14</f>
        <v>403077.88</v>
      </c>
      <c r="D24" s="1">
        <f>+Rest2019!E$66+Gift2019!D$24+Vend2019!E$52+Video2019!D$24+Misc2019!D14</f>
        <v>364418.3</v>
      </c>
      <c r="E24" s="1">
        <f>+Rest2019!F$66+Gift2019!E$24+Vend2019!F$52+Video2019!E$24+Misc2019!E14</f>
        <v>497025.30999999994</v>
      </c>
      <c r="F24" s="1">
        <f>+Rest2019!G$66+Gift2019!F$24+Vend2019!G$52+Video2019!F$24+Misc2019!F14</f>
        <v>612398.18999999994</v>
      </c>
      <c r="G24" s="1">
        <f>+Rest2019!H$66+Gift2019!G$24+Vend2019!H$52+Video2019!G$24+Misc2019!G14</f>
        <v>745929.92</v>
      </c>
      <c r="H24" s="1">
        <f>+Rest2019!I$66+Gift2019!H$24+Vend2019!I$52+Video2019!H$24+Misc2019!H14</f>
        <v>826894.62</v>
      </c>
      <c r="I24" s="1">
        <f>+Rest2019!J$66+Gift2019!I$24+Vend2019!J$52+Video2019!I$24+Misc2019!I14</f>
        <v>956728.98</v>
      </c>
      <c r="J24" s="1">
        <f>+Rest2019!K$66+Gift2019!J$24+Vend2019!K$52+Video2019!J$24+Misc2019!J14</f>
        <v>967116.03999999992</v>
      </c>
      <c r="K24" s="1">
        <f>+Rest2019!L$66+Gift2019!K$24+Vend2019!L$52+Video2019!K$24+Misc2019!K14</f>
        <v>693046.14</v>
      </c>
      <c r="L24" s="1">
        <f>+Rest2019!M$66+Gift2019!L$24+Vend2019!M$52+Video2019!L$24+Misc2019!L14</f>
        <v>683165.04999999981</v>
      </c>
      <c r="M24" s="1">
        <f>+Rest2019!N$66+Gift2019!M$24+Vend2019!N$52+Video2019!M$24+Misc2019!M14</f>
        <v>603262.66000000015</v>
      </c>
      <c r="N24" s="1">
        <f>+Rest2019!O$66+Gift2019!N$24+Vend2019!O$52+Video2019!N$24+Misc2019!N14</f>
        <v>545109.41</v>
      </c>
      <c r="O24" s="2">
        <f>SUM(C24:N24)</f>
        <v>7898172.4999999991</v>
      </c>
      <c r="P24" s="20" t="s">
        <v>48</v>
      </c>
    </row>
    <row r="25" spans="1:16" s="6" customFormat="1">
      <c r="A25" s="7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"/>
      <c r="P25" s="20"/>
    </row>
    <row r="26" spans="1:16" s="6" customFormat="1">
      <c r="A26" s="7">
        <v>1809</v>
      </c>
      <c r="B26" s="6" t="s">
        <v>22</v>
      </c>
      <c r="C26" s="1">
        <f>+Rest2019!D$77+Gift2019!C$26+Vend2019!D$58+Video2019!C$26+Misc2019!C15</f>
        <v>368339.74</v>
      </c>
      <c r="D26" s="1">
        <f>+Rest2019!E$77+Gift2019!D$26+Vend2019!E$58+Video2019!D$26+Misc2019!D15</f>
        <v>339940.48000000004</v>
      </c>
      <c r="E26" s="1">
        <f>+Rest2019!F$77+Gift2019!E$26+Vend2019!F$58+Video2019!E$26+Misc2019!E15</f>
        <v>488333.35</v>
      </c>
      <c r="F26" s="1">
        <f>+Rest2019!G$77+Gift2019!F$26+Vend2019!G$58+Video2019!F$26+Misc2019!F15</f>
        <v>509181.11</v>
      </c>
      <c r="G26" s="1">
        <f>+Rest2019!H$77+Gift2019!G$26+Vend2019!H$58+Video2019!G$26+Misc2019!G15</f>
        <v>609155.68000000005</v>
      </c>
      <c r="H26" s="1">
        <f>+Rest2019!I$77+Gift2019!H$26+Vend2019!I$58+Video2019!H$26+Misc2019!H15</f>
        <v>686159.09</v>
      </c>
      <c r="I26" s="1">
        <f>+Rest2019!J$77+Gift2019!I$26+Vend2019!J$58+Video2019!I$26+Misc2019!I15</f>
        <v>798064.78</v>
      </c>
      <c r="J26" s="1">
        <f>+Rest2019!K$77+Gift2019!J$26+Vend2019!K$58+Video2019!J$26+Misc2019!J15</f>
        <v>756376.15000000014</v>
      </c>
      <c r="K26" s="1">
        <f>+Rest2019!L$77+Gift2019!K$26+Vend2019!L$58+Video2019!K$26+Misc2019!K15</f>
        <v>673451.75</v>
      </c>
      <c r="L26" s="1">
        <f>+Rest2019!M$77+Gift2019!L$26+Vend2019!M$58+Video2019!L$26+Misc2019!L15</f>
        <v>517458.64</v>
      </c>
      <c r="M26" s="1">
        <f>+Rest2019!N$77+Gift2019!M$26+Vend2019!N$58+Video2019!M$26+Misc2019!M15</f>
        <v>509530.53</v>
      </c>
      <c r="N26" s="1">
        <f>+Rest2019!O$77+Gift2019!N$26+Vend2019!O$58+Video2019!N$26+Misc2019!N15</f>
        <v>529523.91</v>
      </c>
      <c r="O26" s="2">
        <f>SUM(C26:N26)</f>
        <v>6785515.21</v>
      </c>
      <c r="P26" s="20" t="s">
        <v>48</v>
      </c>
    </row>
    <row r="27" spans="1:16" s="6" customFormat="1">
      <c r="A27" s="7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2"/>
      <c r="P27" s="20"/>
    </row>
    <row r="28" spans="1:16" s="6" customFormat="1">
      <c r="A28" s="7">
        <v>1810</v>
      </c>
      <c r="B28" s="6" t="s">
        <v>23</v>
      </c>
      <c r="C28" s="1">
        <f>+Rest2019!D$86+Gift2019!C$28+Vend2019!D$64+Video2019!C$28+Misc2019!C16</f>
        <v>258361.56999999998</v>
      </c>
      <c r="D28" s="1">
        <f>+Rest2019!E$86+Gift2019!D$28+Vend2019!E$64+Video2019!D$28+Misc2019!D16</f>
        <v>220103.00999999998</v>
      </c>
      <c r="E28" s="1">
        <f>+Rest2019!F$86+Gift2019!E$28+Vend2019!F$64+Video2019!E$28+Misc2019!E16</f>
        <v>308983.07</v>
      </c>
      <c r="F28" s="1">
        <f>+Rest2019!G$86+Gift2019!F$28+Vend2019!G$64+Video2019!F$28+Misc2019!F16</f>
        <v>296107.01</v>
      </c>
      <c r="G28" s="1">
        <f>+Rest2019!H$86+Gift2019!G$28+Vend2019!H$64+Video2019!G$28+Misc2019!G16</f>
        <v>308692.31000000006</v>
      </c>
      <c r="H28" s="1">
        <f>+Rest2019!I$86+Gift2019!H$28+Vend2019!I$64+Video2019!H$28+Misc2019!H16</f>
        <v>344311.11999999994</v>
      </c>
      <c r="I28" s="1">
        <f>+Rest2019!J$86+Gift2019!I$28+Vend2019!J$64+Video2019!I$28+Misc2019!I16</f>
        <v>438573.84</v>
      </c>
      <c r="J28" s="1">
        <f>+Rest2019!K$86+Gift2019!J$28+Vend2019!K$64+Video2019!J$28+Misc2019!J16</f>
        <v>357016.52</v>
      </c>
      <c r="K28" s="1">
        <f>+Rest2019!L$86+Gift2019!K$28+Vend2019!L$64+Video2019!K$28+Misc2019!K16</f>
        <v>236368.58</v>
      </c>
      <c r="L28" s="1">
        <f>+Rest2019!M$86+Gift2019!L$28+Vend2019!M$64+Video2019!L$28+Misc2019!L16</f>
        <v>265324.44</v>
      </c>
      <c r="M28" s="1">
        <f>+Rest2019!N$86+Gift2019!M$28+Vend2019!N$64+Video2019!M$28+Misc2019!M16</f>
        <v>253184.55</v>
      </c>
      <c r="N28" s="1">
        <f>+Rest2019!O$86+Gift2019!N$28+Vend2019!O$64+Video2019!N$28+Misc2019!N16</f>
        <v>353113.16</v>
      </c>
      <c r="O28" s="2">
        <f>SUM(C28:N28)</f>
        <v>3640139.1799999997</v>
      </c>
      <c r="P28" s="20" t="s">
        <v>48</v>
      </c>
    </row>
    <row r="29" spans="1:16" s="6" customFormat="1">
      <c r="A29" s="7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2"/>
      <c r="P29" s="20"/>
    </row>
    <row r="30" spans="1:16" s="6" customFormat="1">
      <c r="A30" s="7">
        <v>1811</v>
      </c>
      <c r="B30" s="6" t="s">
        <v>24</v>
      </c>
      <c r="C30" s="1">
        <f>+Rest2019!D$94+Gift2019!C$30+Vend2019!D$70+Video2019!C$30+Misc2019!C17</f>
        <v>213438.97000000003</v>
      </c>
      <c r="D30" s="1">
        <f>+Rest2019!E$94+Gift2019!D$30+Vend2019!E$70+Video2019!D$30+Misc2019!D17</f>
        <v>197103.07</v>
      </c>
      <c r="E30" s="1">
        <f>+Rest2019!F$94+Gift2019!E$30+Vend2019!F$70+Video2019!E$30+Misc2019!E17</f>
        <v>281358.59999999998</v>
      </c>
      <c r="F30" s="1">
        <f>+Rest2019!G$94+Gift2019!F$30+Vend2019!G$70+Video2019!F$30+Misc2019!F17</f>
        <v>307994.39000000007</v>
      </c>
      <c r="G30" s="1">
        <f>+Rest2019!H$94+Gift2019!G$30+Vend2019!H$70+Video2019!G$30+Misc2019!G17</f>
        <v>378147.75</v>
      </c>
      <c r="H30" s="1">
        <f>+Rest2019!I$94+Gift2019!H$30+Vend2019!I$70+Video2019!H$30+Misc2019!H17</f>
        <v>457908.96</v>
      </c>
      <c r="I30" s="1">
        <f>+Rest2019!J$94+Gift2019!I$30+Vend2019!J$70+Video2019!I$30+Misc2019!I17</f>
        <v>488568.99</v>
      </c>
      <c r="J30" s="1">
        <f>+Rest2019!K$94+Gift2019!J$30+Vend2019!K$70+Video2019!J$30+Misc2019!J17</f>
        <v>468707.14</v>
      </c>
      <c r="K30" s="1">
        <f>+Rest2019!L$94+Gift2019!K$30+Vend2019!L$70+Video2019!K$30+Misc2019!K17</f>
        <v>325592.83000000007</v>
      </c>
      <c r="L30" s="1">
        <f>+Rest2019!M$94+Gift2019!L$30+Vend2019!M$70+Video2019!L$30+Misc2019!L17</f>
        <v>328365.68</v>
      </c>
      <c r="M30" s="1">
        <f>+Rest2019!N$94+Gift2019!M$30+Vend2019!N$70+Video2019!M$30+Misc2019!M17</f>
        <v>297666.24999999994</v>
      </c>
      <c r="N30" s="1">
        <f>+Rest2019!O$94+Gift2019!N$30+Vend2019!O$70+Video2019!N$30+Misc2019!N17</f>
        <v>320594.46000000008</v>
      </c>
      <c r="O30" s="2">
        <f>SUM(C30:N30)</f>
        <v>4065447.0900000003</v>
      </c>
      <c r="P30" s="20" t="s">
        <v>48</v>
      </c>
    </row>
    <row r="31" spans="1:16" s="6" customFormat="1">
      <c r="A31" s="7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2"/>
      <c r="P31" s="20"/>
    </row>
    <row r="32" spans="1:16" s="6" customFormat="1">
      <c r="A32" s="7">
        <v>1812</v>
      </c>
      <c r="B32" s="6" t="s">
        <v>25</v>
      </c>
      <c r="C32" s="1">
        <f>+Rest2019!D$101+Gift2019!C$32+Vend2019!D$76+Video2019!C$32+Misc2019!C18</f>
        <v>251629.5</v>
      </c>
      <c r="D32" s="1">
        <f>+Rest2019!E$101+Gift2019!D$32+Vend2019!E$76+Video2019!D$32+Misc2019!D18</f>
        <v>230662.16</v>
      </c>
      <c r="E32" s="1">
        <f>+Rest2019!F$101+Gift2019!E$32+Vend2019!F$76+Video2019!E$32+Misc2019!E18</f>
        <v>329015.96999999997</v>
      </c>
      <c r="F32" s="1">
        <f>+Rest2019!G$101+Gift2019!F$32+Vend2019!G$76+Video2019!F$32+Misc2019!F18</f>
        <v>376407.67000000004</v>
      </c>
      <c r="G32" s="1">
        <f>+Rest2019!H$101+Gift2019!G$32+Vend2019!H$76+Video2019!G$32+Misc2019!G18</f>
        <v>441696.52</v>
      </c>
      <c r="H32" s="1">
        <f>+Rest2019!I$101+Gift2019!H$32+Vend2019!I$76+Video2019!H$32+Misc2019!H18</f>
        <v>497675.83000000007</v>
      </c>
      <c r="I32" s="1">
        <f>+Rest2019!J$101+Gift2019!I$32+Vend2019!J$76+Video2019!I$32+Misc2019!I18</f>
        <v>489784.98</v>
      </c>
      <c r="J32" s="1">
        <f>+Rest2019!K$101+Gift2019!J$32+Vend2019!K$76+Video2019!J$32+Misc2019!J18</f>
        <v>515031.2</v>
      </c>
      <c r="K32" s="1">
        <f>+Rest2019!L$101+Gift2019!K$32+Vend2019!L$76+Video2019!K$32+Misc2019!K18</f>
        <v>400283.08</v>
      </c>
      <c r="L32" s="1">
        <f>+Rest2019!M$101+Gift2019!L$32+Vend2019!M$76+Video2019!L$32+Misc2019!L18</f>
        <v>393380.30000000005</v>
      </c>
      <c r="M32" s="1">
        <f>+Rest2019!N$101+Gift2019!M$32+Vend2019!N$76+Video2019!M$32+Misc2019!M18</f>
        <v>374028.55000000005</v>
      </c>
      <c r="N32" s="1">
        <f>+Rest2019!O$101+Gift2019!N$32+Vend2019!O$76+Video2019!N$32+Misc2019!N18</f>
        <v>379760.38000000006</v>
      </c>
      <c r="O32" s="2">
        <f>SUM(C32:N32)</f>
        <v>4679356.1400000006</v>
      </c>
      <c r="P32" s="20" t="s">
        <v>48</v>
      </c>
    </row>
    <row r="33" spans="1:16" s="6" customFormat="1">
      <c r="A33" s="7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2"/>
      <c r="P33" s="20"/>
    </row>
    <row r="34" spans="1:16" s="6" customFormat="1">
      <c r="A34" s="7">
        <v>1813</v>
      </c>
      <c r="B34" s="6" t="s">
        <v>26</v>
      </c>
      <c r="C34" s="1">
        <f>+Rest2019!D$108+Gift2019!C$34+Vend2019!D$82+Video2019!C$34+Misc2019!C19</f>
        <v>217109.40000000002</v>
      </c>
      <c r="D34" s="1">
        <f>+Rest2019!E$108+Gift2019!D$34+Vend2019!E$82+Video2019!D$34+Misc2019!D19</f>
        <v>195245.73</v>
      </c>
      <c r="E34" s="1">
        <f>+Rest2019!F$108+Gift2019!E$34+Vend2019!F$82+Video2019!E$34+Misc2019!E19</f>
        <v>275720.78999999998</v>
      </c>
      <c r="F34" s="1">
        <f>+Rest2019!G$108+Gift2019!F$34+Vend2019!G$82+Video2019!F$34+Misc2019!F19</f>
        <v>294719.39</v>
      </c>
      <c r="G34" s="1">
        <f>+Rest2019!H$108+Gift2019!G$34+Vend2019!H$82+Video2019!G$34+Misc2019!G19</f>
        <v>359333.42</v>
      </c>
      <c r="H34" s="1">
        <f>+Rest2019!I$108+Gift2019!H$34+Vend2019!I$82+Video2019!H$34+Misc2019!H19</f>
        <v>407196.35</v>
      </c>
      <c r="I34" s="1">
        <f>+Rest2019!J$108+Gift2019!I$34+Vend2019!J$82+Video2019!I$34+Misc2019!I19</f>
        <v>412717.13000000006</v>
      </c>
      <c r="J34" s="1">
        <f>+Rest2019!K$108+Gift2019!J$34+Vend2019!K$82+Video2019!J$34+Misc2019!J19</f>
        <v>398006.08000000007</v>
      </c>
      <c r="K34" s="1">
        <f>+Rest2019!L$108+Gift2019!K$34+Vend2019!L$82+Video2019!K$34+Misc2019!K19</f>
        <v>316600.90999999997</v>
      </c>
      <c r="L34" s="1">
        <f>+Rest2019!M$108+Gift2019!L$34+Vend2019!M$82+Video2019!L$34+Misc2019!L19</f>
        <v>312805.8</v>
      </c>
      <c r="M34" s="1">
        <f>+Rest2019!N$108+Gift2019!M$34+Vend2019!N$82+Video2019!M$34+Misc2019!M19</f>
        <v>302923.98</v>
      </c>
      <c r="N34" s="1">
        <f>+Rest2019!O$108+Gift2019!N$34+Vend2019!O$82+Video2019!N$34+Misc2019!N19</f>
        <v>322696.76</v>
      </c>
      <c r="O34" s="2">
        <f>SUM(C34:N34)</f>
        <v>3815075.74</v>
      </c>
      <c r="P34" s="20" t="s">
        <v>48</v>
      </c>
    </row>
    <row r="35" spans="1:16" s="6" customFormat="1">
      <c r="A35" s="7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2"/>
      <c r="P35" s="20"/>
    </row>
    <row r="36" spans="1:16" s="6" customFormat="1">
      <c r="A36" s="7">
        <v>1814</v>
      </c>
      <c r="B36" s="6" t="s">
        <v>27</v>
      </c>
      <c r="C36" s="1">
        <f>+Rest2019!D$113+Gift2019!C$36+Vend2019!D$88+Video2019!C$36+Misc2019!C20</f>
        <v>306524.94</v>
      </c>
      <c r="D36" s="1">
        <f>+Rest2019!E$113+Gift2019!D$36+Vend2019!E$88+Video2019!D$36+Misc2019!D20</f>
        <v>284563.08</v>
      </c>
      <c r="E36" s="1">
        <f>+Rest2019!F$113+Gift2019!E$36+Vend2019!F$88+Video2019!E$36+Misc2019!E20</f>
        <v>393025.24</v>
      </c>
      <c r="F36" s="1">
        <f>+Rest2019!G$113+Gift2019!F$36+Vend2019!G$88+Video2019!F$36+Misc2019!F20</f>
        <v>444602.1</v>
      </c>
      <c r="G36" s="1">
        <f>+Rest2019!H$113+Gift2019!G$36+Vend2019!H$88+Video2019!G$36+Misc2019!G20</f>
        <v>531045.14</v>
      </c>
      <c r="H36" s="1">
        <f>+Rest2019!I$113+Gift2019!H$36+Vend2019!I$88+Video2019!H$36+Misc2019!H20</f>
        <v>587619.83999999997</v>
      </c>
      <c r="I36" s="1">
        <f>+Rest2019!J$113+Gift2019!I$36+Vend2019!J$88+Video2019!I$36+Misc2019!I20</f>
        <v>651890.81999999995</v>
      </c>
      <c r="J36" s="1">
        <f>+Rest2019!K$113+Gift2019!J$36+Vend2019!K$88+Video2019!J$36+Misc2019!J20</f>
        <v>593423.91</v>
      </c>
      <c r="K36" s="1">
        <f>+Rest2019!L$113+Gift2019!K$36+Vend2019!L$88+Video2019!K$36+Misc2019!K20</f>
        <v>412140.51</v>
      </c>
      <c r="L36" s="1">
        <f>+Rest2019!M$113+Gift2019!L$36+Vend2019!M$88+Video2019!L$36+Misc2019!L20</f>
        <v>417670.7</v>
      </c>
      <c r="M36" s="1">
        <f>+Rest2019!N$113+Gift2019!M$36+Vend2019!N$88+Video2019!M$36+Misc2019!M20</f>
        <v>402214.55000000005</v>
      </c>
      <c r="N36" s="1">
        <f>+Rest2019!O$113+Gift2019!N$36+Vend2019!O$88+Video2019!N$36+Misc2019!N20</f>
        <v>453368.73</v>
      </c>
      <c r="O36" s="2">
        <f>SUM(C36:N36)</f>
        <v>5478089.5600000005</v>
      </c>
      <c r="P36" s="20" t="s">
        <v>48</v>
      </c>
    </row>
    <row r="37" spans="1:16" s="6" customFormat="1">
      <c r="A37" s="7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2"/>
      <c r="P37" s="20"/>
    </row>
    <row r="38" spans="1:16" s="6" customFormat="1">
      <c r="A38" s="7">
        <v>1815</v>
      </c>
      <c r="B38" s="6" t="s">
        <v>28</v>
      </c>
      <c r="C38" s="1">
        <f>+Rest2019!D$118+Gift2019!C$38+Vend2019!D$94+Video2019!C$38+Misc2019!C21</f>
        <v>238402.84</v>
      </c>
      <c r="D38" s="1">
        <f>+Rest2019!E$118+Gift2019!D$38+Vend2019!E$94+Video2019!D$38+Misc2019!D21</f>
        <v>223525.18</v>
      </c>
      <c r="E38" s="1">
        <f>+Rest2019!F$118+Gift2019!E$38+Vend2019!F$94+Video2019!E$38+Misc2019!E21</f>
        <v>307640.25</v>
      </c>
      <c r="F38" s="1">
        <f>+Rest2019!G$118+Gift2019!F$38+Vend2019!G$94+Video2019!F$38+Misc2019!F21</f>
        <v>331000.75</v>
      </c>
      <c r="G38" s="1">
        <f>+Rest2019!H$118+Gift2019!G$38+Vend2019!H$94+Video2019!G$38+Misc2019!G21</f>
        <v>397083.23</v>
      </c>
      <c r="H38" s="1">
        <f>+Rest2019!I$118+Gift2019!H$38+Vend2019!I$94+Video2019!H$38+Misc2019!H21</f>
        <v>439020.49000000005</v>
      </c>
      <c r="I38" s="1">
        <f>+Rest2019!J$118+Gift2019!I$38+Vend2019!J$94+Video2019!I$38+Misc2019!I21</f>
        <v>520753.6</v>
      </c>
      <c r="J38" s="1">
        <f>+Rest2019!K$118+Gift2019!J$38+Vend2019!K$94+Video2019!J$38+Misc2019!J21</f>
        <v>470177.06000000006</v>
      </c>
      <c r="K38" s="1">
        <f>+Rest2019!L$118+Gift2019!K$38+Vend2019!L$94+Video2019!K$38+Misc2019!K21</f>
        <v>344342.11</v>
      </c>
      <c r="L38" s="1">
        <f>+Rest2019!M$118+Gift2019!L$38+Vend2019!M$94+Video2019!L$38+Misc2019!L21</f>
        <v>341328.85000000003</v>
      </c>
      <c r="M38" s="1">
        <f>+Rest2019!N$118+Gift2019!M$38+Vend2019!N$94+Video2019!M$38+Misc2019!M21</f>
        <v>322957.02</v>
      </c>
      <c r="N38" s="1">
        <f>+Rest2019!O$118+Gift2019!N$38+Vend2019!O$94+Video2019!N$38+Misc2019!N21</f>
        <v>343744.5</v>
      </c>
      <c r="O38" s="2">
        <f>SUM(C38:N38)</f>
        <v>4279975.88</v>
      </c>
      <c r="P38" s="20" t="s">
        <v>48</v>
      </c>
    </row>
    <row r="39" spans="1:16" s="6" customFormat="1">
      <c r="A39" s="7" t="s">
        <v>13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2"/>
      <c r="P39" s="20"/>
    </row>
    <row r="40" spans="1:16" s="6" customFormat="1">
      <c r="A40" s="7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2"/>
      <c r="P40" s="20"/>
    </row>
    <row r="41" spans="1:16" s="8" customFormat="1">
      <c r="A41" s="9" t="s">
        <v>14</v>
      </c>
      <c r="C41" s="2">
        <f>SUM(C8:C38)</f>
        <v>3914360.3299999991</v>
      </c>
      <c r="D41" s="2">
        <f t="shared" ref="D41:N41" si="0">SUM(D8:D38)</f>
        <v>3583471.91</v>
      </c>
      <c r="E41" s="2">
        <f t="shared" si="0"/>
        <v>5004185.59</v>
      </c>
      <c r="F41" s="2">
        <f t="shared" si="0"/>
        <v>5416966.21</v>
      </c>
      <c r="G41" s="2">
        <f t="shared" si="0"/>
        <v>6455440.3399999999</v>
      </c>
      <c r="H41" s="2">
        <f t="shared" si="0"/>
        <v>7369790.9100000001</v>
      </c>
      <c r="I41" s="2">
        <f t="shared" si="0"/>
        <v>8299827.4099999992</v>
      </c>
      <c r="J41" s="2">
        <f t="shared" si="0"/>
        <v>7952447.5500000007</v>
      </c>
      <c r="K41" s="2">
        <f t="shared" si="0"/>
        <v>5899857.7300000014</v>
      </c>
      <c r="L41" s="2">
        <f t="shared" si="0"/>
        <v>5698738.7899999991</v>
      </c>
      <c r="M41" s="2">
        <f t="shared" si="0"/>
        <v>5247799.26</v>
      </c>
      <c r="N41" s="2">
        <f t="shared" si="0"/>
        <v>5492792.0999999996</v>
      </c>
      <c r="O41" s="2">
        <f>SUM(O8:O38)</f>
        <v>70335678.13000001</v>
      </c>
      <c r="P41" s="20"/>
    </row>
    <row r="42" spans="1:16" s="6" customFormat="1">
      <c r="O42" s="19"/>
      <c r="P42" s="20"/>
    </row>
    <row r="43" spans="1:16" s="6" customFormat="1"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21"/>
      <c r="P43" s="20"/>
    </row>
    <row r="44" spans="1:16" s="6" customFormat="1">
      <c r="N44" s="62"/>
      <c r="O44" s="21"/>
      <c r="P44" s="20"/>
    </row>
    <row r="45" spans="1:16" s="6" customFormat="1">
      <c r="N45" s="62"/>
      <c r="O45" s="22"/>
      <c r="P45" s="20"/>
    </row>
    <row r="46" spans="1:16">
      <c r="O46" s="21"/>
    </row>
    <row r="47" spans="1:16">
      <c r="M47" s="63"/>
      <c r="O47" s="22"/>
    </row>
    <row r="48" spans="1:16">
      <c r="M48" s="63"/>
      <c r="O48" s="21"/>
    </row>
    <row r="49" spans="15:15">
      <c r="O49" s="21"/>
    </row>
    <row r="50" spans="15:15">
      <c r="O50" s="64"/>
    </row>
  </sheetData>
  <mergeCells count="3">
    <mergeCell ref="A1:O1"/>
    <mergeCell ref="A2:O2"/>
    <mergeCell ref="A3:P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>
    <oddFooter>&amp;R&amp;8&amp;Z&amp;F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Rest2019</vt:lpstr>
      <vt:lpstr>Gift2019</vt:lpstr>
      <vt:lpstr>Vend2019</vt:lpstr>
      <vt:lpstr>Video2019</vt:lpstr>
      <vt:lpstr>Gas2019</vt:lpstr>
      <vt:lpstr>Diesel2019</vt:lpstr>
      <vt:lpstr>Misc2019</vt:lpstr>
      <vt:lpstr>Totsales2019</vt:lpstr>
      <vt:lpstr>Gift2019!Print_Area</vt:lpstr>
      <vt:lpstr>Misc2019!Print_Area</vt:lpstr>
      <vt:lpstr>Rest2019!Print_Area</vt:lpstr>
      <vt:lpstr>Vend2019!Print_Area</vt:lpstr>
      <vt:lpstr>Rest2019!Print_Titles</vt:lpstr>
      <vt:lpstr>Vend2019!Print_Titles</vt:lpstr>
    </vt:vector>
  </TitlesOfParts>
  <Company>Ohio Turnpike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Pagan</dc:creator>
  <cp:lastModifiedBy>Andrew Herberger</cp:lastModifiedBy>
  <cp:lastPrinted>2020-10-16T13:04:45Z</cp:lastPrinted>
  <dcterms:created xsi:type="dcterms:W3CDTF">1998-12-05T07:25:49Z</dcterms:created>
  <dcterms:modified xsi:type="dcterms:W3CDTF">2021-12-20T16:39:56Z</dcterms:modified>
</cp:coreProperties>
</file>