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RVICE PLAZA OPERATIONS\RFP's and Exhibits\SP-3 FRC\SP-3 Sales and Traffic Data\"/>
    </mc:Choice>
  </mc:AlternateContent>
  <xr:revisionPtr revIDLastSave="0" documentId="13_ncr:1_{7C632259-BC2D-4908-AF93-8B3749A30ED1}" xr6:coauthVersionLast="47" xr6:coauthVersionMax="47" xr10:uidLastSave="{00000000-0000-0000-0000-000000000000}"/>
  <bookViews>
    <workbookView xWindow="13365" yWindow="-16320" windowWidth="29040" windowHeight="15840" tabRatio="915" activeTab="7" xr2:uid="{00000000-000D-0000-FFFF-FFFF00000000}"/>
  </bookViews>
  <sheets>
    <sheet name="Rest2020" sheetId="33" r:id="rId1"/>
    <sheet name="Gift2020" sheetId="32" r:id="rId2"/>
    <sheet name="Vend2020" sheetId="31" r:id="rId3"/>
    <sheet name="Video2020" sheetId="30" r:id="rId4"/>
    <sheet name="Gas2020" sheetId="39" r:id="rId5"/>
    <sheet name="Diesel2020" sheetId="38" r:id="rId6"/>
    <sheet name="Misc2020" sheetId="37" r:id="rId7"/>
    <sheet name="Totsales2020" sheetId="29" r:id="rId8"/>
  </sheets>
  <externalReferences>
    <externalReference r:id="rId9"/>
    <externalReference r:id="rId10"/>
  </externalReferences>
  <definedNames>
    <definedName name="_xlnm._FilterDatabase" localSheetId="1" hidden="1">Gift2020!$Q$1:$Q$45</definedName>
    <definedName name="_xlnm._FilterDatabase" localSheetId="0" hidden="1">Rest2020!$R$1:$R$117</definedName>
    <definedName name="_xlnm._FilterDatabase" localSheetId="7" hidden="1">Totsales2020!$P$1:$P$45</definedName>
    <definedName name="_xlnm._FilterDatabase" localSheetId="2" hidden="1">Vend2020!$R$1:$R$96</definedName>
    <definedName name="_xlnm._FilterDatabase" localSheetId="3" hidden="1">Video2020!$Q$1:$Q$45</definedName>
    <definedName name="_xlnm.Print_Area" localSheetId="1">Gift2020!$A$1:$P$44</definedName>
    <definedName name="_xlnm.Print_Area" localSheetId="6">Misc2020!$A$1:$P$28</definedName>
    <definedName name="_xlnm.Print_Area" localSheetId="0">Rest2020!$A$1:$Q$117</definedName>
    <definedName name="_xlnm.Print_Area" localSheetId="2">Vend2020!$A$1:$Q$98</definedName>
    <definedName name="_xlnm.Print_Titles" localSheetId="0">Rest2020!$1:$6</definedName>
    <definedName name="_xlnm.Print_Titles" localSheetId="2">Vend2020!$1:$6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6" i="33" l="1"/>
  <c r="N78" i="33"/>
  <c r="N69" i="33"/>
  <c r="N60" i="33"/>
  <c r="O86" i="33"/>
  <c r="O78" i="33"/>
  <c r="O69" i="33"/>
  <c r="O60" i="33"/>
  <c r="O108" i="33"/>
  <c r="M34" i="32" l="1"/>
  <c r="M32" i="32"/>
  <c r="E39" i="31" l="1"/>
  <c r="F39" i="31"/>
  <c r="G39" i="31"/>
  <c r="H39" i="31"/>
  <c r="I39" i="31"/>
  <c r="J39" i="31"/>
  <c r="K39" i="31"/>
  <c r="L39" i="31"/>
  <c r="M39" i="31"/>
  <c r="N39" i="31"/>
  <c r="O39" i="31"/>
  <c r="D39" i="31"/>
  <c r="E104" i="33"/>
  <c r="F104" i="33"/>
  <c r="G104" i="33"/>
  <c r="H104" i="33"/>
  <c r="I104" i="33"/>
  <c r="J104" i="33"/>
  <c r="K104" i="33"/>
  <c r="L104" i="33"/>
  <c r="M104" i="33"/>
  <c r="N104" i="33"/>
  <c r="O104" i="33"/>
  <c r="D104" i="33"/>
  <c r="D36" i="32"/>
  <c r="E36" i="32"/>
  <c r="F36" i="32"/>
  <c r="G36" i="32"/>
  <c r="H36" i="32"/>
  <c r="I36" i="32"/>
  <c r="J36" i="32"/>
  <c r="K36" i="32"/>
  <c r="L36" i="32"/>
  <c r="M36" i="32"/>
  <c r="N36" i="32"/>
  <c r="C36" i="32"/>
  <c r="Q104" i="33" l="1"/>
  <c r="F49" i="31"/>
  <c r="G49" i="31"/>
  <c r="H49" i="31"/>
  <c r="I49" i="31"/>
  <c r="J49" i="31"/>
  <c r="K49" i="31"/>
  <c r="L49" i="31"/>
  <c r="M49" i="31"/>
  <c r="N49" i="31"/>
  <c r="O49" i="31"/>
  <c r="F50" i="31"/>
  <c r="G50" i="31"/>
  <c r="H50" i="31"/>
  <c r="I50" i="31"/>
  <c r="J50" i="31"/>
  <c r="K50" i="31"/>
  <c r="L50" i="31"/>
  <c r="M50" i="31"/>
  <c r="N50" i="31"/>
  <c r="O50" i="31"/>
  <c r="E50" i="31"/>
  <c r="F67" i="31"/>
  <c r="G67" i="31"/>
  <c r="H67" i="31"/>
  <c r="I67" i="31"/>
  <c r="J67" i="31"/>
  <c r="K67" i="31"/>
  <c r="L67" i="31"/>
  <c r="M67" i="31"/>
  <c r="N67" i="31"/>
  <c r="O67" i="31"/>
  <c r="E68" i="31"/>
  <c r="F68" i="31"/>
  <c r="G68" i="31"/>
  <c r="H68" i="31"/>
  <c r="I68" i="31"/>
  <c r="J68" i="31"/>
  <c r="K68" i="31"/>
  <c r="L68" i="31"/>
  <c r="M68" i="31"/>
  <c r="N68" i="31"/>
  <c r="O68" i="31"/>
  <c r="F55" i="31"/>
  <c r="G55" i="31"/>
  <c r="H55" i="31"/>
  <c r="I55" i="31"/>
  <c r="J55" i="31"/>
  <c r="K55" i="31"/>
  <c r="L55" i="31"/>
  <c r="M55" i="31"/>
  <c r="N55" i="31"/>
  <c r="O55" i="31"/>
  <c r="E56" i="31"/>
  <c r="F56" i="31"/>
  <c r="G56" i="31"/>
  <c r="H56" i="31"/>
  <c r="I56" i="31"/>
  <c r="J56" i="31"/>
  <c r="K56" i="31"/>
  <c r="L56" i="31"/>
  <c r="M56" i="31"/>
  <c r="N56" i="31"/>
  <c r="O56" i="31"/>
  <c r="E57" i="31"/>
  <c r="F57" i="31"/>
  <c r="G57" i="31"/>
  <c r="H57" i="31"/>
  <c r="I57" i="31"/>
  <c r="J57" i="31"/>
  <c r="K57" i="31"/>
  <c r="L57" i="31"/>
  <c r="M57" i="31"/>
  <c r="N57" i="31"/>
  <c r="O57" i="31"/>
  <c r="D50" i="31"/>
  <c r="D49" i="31"/>
  <c r="F37" i="31"/>
  <c r="G37" i="31"/>
  <c r="H37" i="31"/>
  <c r="I37" i="31"/>
  <c r="J37" i="31"/>
  <c r="K37" i="31"/>
  <c r="L37" i="31"/>
  <c r="M37" i="31"/>
  <c r="N37" i="31"/>
  <c r="O37" i="31"/>
  <c r="E38" i="31"/>
  <c r="F38" i="31"/>
  <c r="G38" i="31"/>
  <c r="H38" i="31"/>
  <c r="I38" i="31"/>
  <c r="J38" i="31"/>
  <c r="K38" i="31"/>
  <c r="L38" i="31"/>
  <c r="M38" i="31"/>
  <c r="N38" i="31"/>
  <c r="O38" i="31"/>
  <c r="D68" i="31"/>
  <c r="D67" i="31"/>
  <c r="F73" i="31"/>
  <c r="G73" i="31"/>
  <c r="H73" i="31"/>
  <c r="I73" i="31"/>
  <c r="J73" i="31"/>
  <c r="K73" i="31"/>
  <c r="L73" i="31"/>
  <c r="M73" i="31"/>
  <c r="N73" i="31"/>
  <c r="O73" i="31"/>
  <c r="E74" i="31"/>
  <c r="F74" i="31"/>
  <c r="G74" i="31"/>
  <c r="H74" i="31"/>
  <c r="I74" i="31"/>
  <c r="J74" i="31"/>
  <c r="K74" i="31"/>
  <c r="L74" i="31"/>
  <c r="M74" i="31"/>
  <c r="N74" i="31"/>
  <c r="O74" i="31"/>
  <c r="D74" i="31"/>
  <c r="D73" i="31"/>
  <c r="E79" i="31"/>
  <c r="F79" i="31"/>
  <c r="G79" i="31"/>
  <c r="H79" i="31"/>
  <c r="I79" i="31"/>
  <c r="J79" i="31"/>
  <c r="K79" i="31"/>
  <c r="L79" i="31"/>
  <c r="M79" i="31"/>
  <c r="N79" i="31"/>
  <c r="O79" i="31"/>
  <c r="E80" i="31"/>
  <c r="F80" i="31"/>
  <c r="G80" i="31"/>
  <c r="H80" i="31"/>
  <c r="I80" i="31"/>
  <c r="J80" i="31"/>
  <c r="K80" i="31"/>
  <c r="L80" i="31"/>
  <c r="M80" i="31"/>
  <c r="N80" i="31"/>
  <c r="O80" i="31"/>
  <c r="D80" i="31"/>
  <c r="D79" i="31"/>
  <c r="E85" i="31"/>
  <c r="F85" i="31"/>
  <c r="G85" i="31"/>
  <c r="H85" i="31"/>
  <c r="I85" i="31"/>
  <c r="J85" i="31"/>
  <c r="K85" i="31"/>
  <c r="L85" i="31"/>
  <c r="M85" i="31"/>
  <c r="N85" i="31"/>
  <c r="O85" i="31"/>
  <c r="E86" i="31"/>
  <c r="F86" i="31"/>
  <c r="G86" i="31"/>
  <c r="H86" i="31"/>
  <c r="I86" i="31"/>
  <c r="J86" i="31"/>
  <c r="K86" i="31"/>
  <c r="L86" i="31"/>
  <c r="M86" i="31"/>
  <c r="N86" i="31"/>
  <c r="O86" i="31"/>
  <c r="D86" i="31"/>
  <c r="D85" i="31"/>
  <c r="E91" i="31"/>
  <c r="F91" i="31"/>
  <c r="G91" i="31"/>
  <c r="H91" i="31"/>
  <c r="I91" i="31"/>
  <c r="J91" i="31"/>
  <c r="K91" i="31"/>
  <c r="L91" i="31"/>
  <c r="M91" i="31"/>
  <c r="N91" i="31"/>
  <c r="O91" i="31"/>
  <c r="E92" i="31"/>
  <c r="F92" i="31"/>
  <c r="G92" i="31"/>
  <c r="H92" i="31"/>
  <c r="I92" i="31"/>
  <c r="J92" i="31"/>
  <c r="K92" i="31"/>
  <c r="L92" i="31"/>
  <c r="M92" i="31"/>
  <c r="N92" i="31"/>
  <c r="O92" i="31"/>
  <c r="D92" i="31"/>
  <c r="D91" i="31"/>
  <c r="F61" i="31"/>
  <c r="G61" i="31"/>
  <c r="H61" i="31"/>
  <c r="I61" i="31"/>
  <c r="J61" i="31"/>
  <c r="K61" i="31"/>
  <c r="L61" i="31"/>
  <c r="M61" i="31"/>
  <c r="N61" i="31"/>
  <c r="O61" i="31"/>
  <c r="E62" i="31"/>
  <c r="F62" i="31"/>
  <c r="G62" i="31"/>
  <c r="H62" i="31"/>
  <c r="I62" i="31"/>
  <c r="J62" i="31"/>
  <c r="K62" i="31"/>
  <c r="L62" i="31"/>
  <c r="M62" i="31"/>
  <c r="N62" i="31"/>
  <c r="O62" i="31"/>
  <c r="D61" i="31"/>
  <c r="D62" i="31"/>
  <c r="D57" i="31"/>
  <c r="D56" i="31"/>
  <c r="D55" i="31"/>
  <c r="F43" i="31"/>
  <c r="G43" i="31"/>
  <c r="H43" i="31"/>
  <c r="I43" i="31"/>
  <c r="J43" i="31"/>
  <c r="K43" i="31"/>
  <c r="L43" i="31"/>
  <c r="M43" i="31"/>
  <c r="N43" i="31"/>
  <c r="O43" i="31"/>
  <c r="E44" i="31"/>
  <c r="F44" i="31"/>
  <c r="G44" i="31"/>
  <c r="H44" i="31"/>
  <c r="I44" i="31"/>
  <c r="J44" i="31"/>
  <c r="K44" i="31"/>
  <c r="L44" i="31"/>
  <c r="M44" i="31"/>
  <c r="N44" i="31"/>
  <c r="O44" i="31"/>
  <c r="D44" i="31"/>
  <c r="D43" i="31"/>
  <c r="D94" i="31" l="1"/>
  <c r="K40" i="31"/>
  <c r="O40" i="31"/>
  <c r="I40" i="31"/>
  <c r="M58" i="31"/>
  <c r="G58" i="31"/>
  <c r="N40" i="31"/>
  <c r="H40" i="31"/>
  <c r="L40" i="31"/>
  <c r="F40" i="31"/>
  <c r="J58" i="31"/>
  <c r="F58" i="31"/>
  <c r="M40" i="31"/>
  <c r="G40" i="31"/>
  <c r="K58" i="31"/>
  <c r="O58" i="31"/>
  <c r="I58" i="31"/>
  <c r="J40" i="31"/>
  <c r="N58" i="31"/>
  <c r="H58" i="31"/>
  <c r="L58" i="31"/>
  <c r="D38" i="30"/>
  <c r="E38" i="30"/>
  <c r="F38" i="30"/>
  <c r="G38" i="30"/>
  <c r="H38" i="30"/>
  <c r="I38" i="30"/>
  <c r="J38" i="30"/>
  <c r="K38" i="30"/>
  <c r="L38" i="30"/>
  <c r="M38" i="30"/>
  <c r="N38" i="30"/>
  <c r="C38" i="30"/>
  <c r="D36" i="30"/>
  <c r="E36" i="30"/>
  <c r="F36" i="30"/>
  <c r="G36" i="30"/>
  <c r="H36" i="30"/>
  <c r="I36" i="30"/>
  <c r="J36" i="30"/>
  <c r="K36" i="30"/>
  <c r="L36" i="30"/>
  <c r="M36" i="30"/>
  <c r="N36" i="30"/>
  <c r="C36" i="30"/>
  <c r="D34" i="30"/>
  <c r="E34" i="30"/>
  <c r="F34" i="30"/>
  <c r="G34" i="30"/>
  <c r="H34" i="30"/>
  <c r="I34" i="30"/>
  <c r="J34" i="30"/>
  <c r="K34" i="30"/>
  <c r="L34" i="30"/>
  <c r="M34" i="30"/>
  <c r="N34" i="30"/>
  <c r="C34" i="30"/>
  <c r="D32" i="30"/>
  <c r="E32" i="30"/>
  <c r="F32" i="30"/>
  <c r="G32" i="30"/>
  <c r="H32" i="30"/>
  <c r="I32" i="30"/>
  <c r="J32" i="30"/>
  <c r="K32" i="30"/>
  <c r="L32" i="30"/>
  <c r="M32" i="30"/>
  <c r="N32" i="30"/>
  <c r="C32" i="30"/>
  <c r="D30" i="30"/>
  <c r="E30" i="30"/>
  <c r="F30" i="30"/>
  <c r="G30" i="30"/>
  <c r="H30" i="30"/>
  <c r="I30" i="30"/>
  <c r="J30" i="30"/>
  <c r="K30" i="30"/>
  <c r="L30" i="30"/>
  <c r="M30" i="30"/>
  <c r="N30" i="30"/>
  <c r="C30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6" i="30"/>
  <c r="E26" i="30"/>
  <c r="F26" i="30"/>
  <c r="G26" i="30"/>
  <c r="H26" i="30"/>
  <c r="I26" i="30"/>
  <c r="J26" i="30"/>
  <c r="K26" i="30"/>
  <c r="L26" i="30"/>
  <c r="M26" i="30"/>
  <c r="N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C24" i="30"/>
  <c r="D22" i="30"/>
  <c r="E22" i="30"/>
  <c r="F22" i="30"/>
  <c r="G22" i="30"/>
  <c r="H22" i="30"/>
  <c r="I22" i="30"/>
  <c r="J22" i="30"/>
  <c r="K22" i="30"/>
  <c r="L22" i="30"/>
  <c r="M22" i="30"/>
  <c r="N22" i="30"/>
  <c r="C22" i="30"/>
  <c r="D20" i="30"/>
  <c r="E20" i="30"/>
  <c r="F20" i="30"/>
  <c r="G20" i="30"/>
  <c r="H20" i="30"/>
  <c r="I20" i="30"/>
  <c r="J20" i="30"/>
  <c r="K20" i="30"/>
  <c r="L20" i="30"/>
  <c r="M20" i="30"/>
  <c r="N20" i="30"/>
  <c r="C20" i="30"/>
  <c r="D18" i="30"/>
  <c r="E18" i="30"/>
  <c r="F18" i="30"/>
  <c r="G18" i="30"/>
  <c r="H18" i="30"/>
  <c r="I18" i="30"/>
  <c r="J18" i="30"/>
  <c r="K18" i="30"/>
  <c r="L18" i="30"/>
  <c r="M18" i="30"/>
  <c r="N18" i="30"/>
  <c r="C18" i="30"/>
  <c r="D16" i="30"/>
  <c r="E16" i="30"/>
  <c r="F16" i="30"/>
  <c r="G16" i="30"/>
  <c r="H16" i="30"/>
  <c r="I16" i="30"/>
  <c r="J16" i="30"/>
  <c r="K16" i="30"/>
  <c r="L16" i="30"/>
  <c r="M16" i="30"/>
  <c r="N16" i="30"/>
  <c r="C16" i="30"/>
  <c r="D10" i="30"/>
  <c r="E10" i="30"/>
  <c r="F10" i="30"/>
  <c r="G10" i="30"/>
  <c r="H10" i="30"/>
  <c r="I10" i="30"/>
  <c r="J10" i="30"/>
  <c r="K10" i="30"/>
  <c r="L10" i="30"/>
  <c r="M10" i="30"/>
  <c r="N10" i="30"/>
  <c r="C10" i="30"/>
  <c r="D8" i="30"/>
  <c r="E8" i="30"/>
  <c r="F8" i="30"/>
  <c r="G8" i="30"/>
  <c r="H8" i="30"/>
  <c r="I8" i="30"/>
  <c r="J8" i="30"/>
  <c r="K8" i="30"/>
  <c r="L8" i="30"/>
  <c r="M8" i="30"/>
  <c r="N8" i="30"/>
  <c r="C8" i="30"/>
  <c r="E73" i="31" l="1"/>
  <c r="E67" i="31"/>
  <c r="E61" i="31"/>
  <c r="E55" i="31"/>
  <c r="E58" i="31" s="1"/>
  <c r="E49" i="31"/>
  <c r="E43" i="31"/>
  <c r="E37" i="31"/>
  <c r="E40" i="31" s="1"/>
  <c r="E15" i="33" l="1"/>
  <c r="F15" i="33"/>
  <c r="G15" i="33"/>
  <c r="H15" i="33"/>
  <c r="I15" i="33"/>
  <c r="J15" i="33"/>
  <c r="K15" i="33"/>
  <c r="L15" i="33"/>
  <c r="M15" i="33"/>
  <c r="N15" i="33"/>
  <c r="O15" i="33"/>
  <c r="E16" i="33"/>
  <c r="F16" i="33"/>
  <c r="G16" i="33"/>
  <c r="H16" i="33"/>
  <c r="I16" i="33"/>
  <c r="J16" i="33"/>
  <c r="K16" i="33"/>
  <c r="L16" i="33"/>
  <c r="M16" i="33"/>
  <c r="N16" i="33"/>
  <c r="O16" i="33"/>
  <c r="E17" i="33"/>
  <c r="F17" i="33"/>
  <c r="G17" i="33"/>
  <c r="H17" i="33"/>
  <c r="I17" i="33"/>
  <c r="J17" i="33"/>
  <c r="K17" i="33"/>
  <c r="L17" i="33"/>
  <c r="M17" i="33"/>
  <c r="N17" i="33"/>
  <c r="O17" i="33"/>
  <c r="D17" i="33"/>
  <c r="D16" i="33"/>
  <c r="D15" i="33"/>
  <c r="P57" i="31" l="1"/>
  <c r="E22" i="31"/>
  <c r="E20" i="31"/>
  <c r="D38" i="31"/>
  <c r="D37" i="31"/>
  <c r="E31" i="31"/>
  <c r="F31" i="31"/>
  <c r="G31" i="31"/>
  <c r="H31" i="31"/>
  <c r="I31" i="31"/>
  <c r="J31" i="31"/>
  <c r="K31" i="31"/>
  <c r="L31" i="31"/>
  <c r="M31" i="31"/>
  <c r="N31" i="31"/>
  <c r="O31" i="31"/>
  <c r="E32" i="31"/>
  <c r="F32" i="31"/>
  <c r="G32" i="31"/>
  <c r="H32" i="31"/>
  <c r="I32" i="31"/>
  <c r="J32" i="31"/>
  <c r="K32" i="31"/>
  <c r="L32" i="31"/>
  <c r="M32" i="31"/>
  <c r="N32" i="31"/>
  <c r="O32" i="31"/>
  <c r="D32" i="31"/>
  <c r="D31" i="31"/>
  <c r="E25" i="31"/>
  <c r="F25" i="31"/>
  <c r="G25" i="31"/>
  <c r="H25" i="31"/>
  <c r="I25" i="31"/>
  <c r="J25" i="31"/>
  <c r="K25" i="31"/>
  <c r="L25" i="31"/>
  <c r="M25" i="31"/>
  <c r="N25" i="31"/>
  <c r="O25" i="31"/>
  <c r="E26" i="31"/>
  <c r="F26" i="31"/>
  <c r="G26" i="31"/>
  <c r="H26" i="31"/>
  <c r="I26" i="31"/>
  <c r="J26" i="31"/>
  <c r="K26" i="31"/>
  <c r="L26" i="31"/>
  <c r="M26" i="31"/>
  <c r="N26" i="31"/>
  <c r="O26" i="31"/>
  <c r="D26" i="31"/>
  <c r="D25" i="31"/>
  <c r="E15" i="31"/>
  <c r="F15" i="31"/>
  <c r="G15" i="31"/>
  <c r="H15" i="31"/>
  <c r="I15" i="31"/>
  <c r="J15" i="31"/>
  <c r="K15" i="31"/>
  <c r="L15" i="31"/>
  <c r="M15" i="31"/>
  <c r="N15" i="31"/>
  <c r="O15" i="31"/>
  <c r="E16" i="31"/>
  <c r="F16" i="31"/>
  <c r="G16" i="31"/>
  <c r="H16" i="31"/>
  <c r="I16" i="31"/>
  <c r="J16" i="31"/>
  <c r="K16" i="31"/>
  <c r="L16" i="31"/>
  <c r="M16" i="31"/>
  <c r="N16" i="31"/>
  <c r="O16" i="31"/>
  <c r="D16" i="31"/>
  <c r="D15" i="31"/>
  <c r="E9" i="31"/>
  <c r="F9" i="31"/>
  <c r="G9" i="31"/>
  <c r="H9" i="31"/>
  <c r="I9" i="31"/>
  <c r="J9" i="31"/>
  <c r="K9" i="31"/>
  <c r="L9" i="31"/>
  <c r="M9" i="31"/>
  <c r="N9" i="31"/>
  <c r="O9" i="31"/>
  <c r="E10" i="31"/>
  <c r="F10" i="31"/>
  <c r="G10" i="31"/>
  <c r="H10" i="31"/>
  <c r="I10" i="31"/>
  <c r="J10" i="31"/>
  <c r="K10" i="31"/>
  <c r="L10" i="31"/>
  <c r="M10" i="31"/>
  <c r="N10" i="31"/>
  <c r="O10" i="31"/>
  <c r="D10" i="31"/>
  <c r="D9" i="31"/>
  <c r="F64" i="31"/>
  <c r="L64" i="31"/>
  <c r="H70" i="31"/>
  <c r="N70" i="31"/>
  <c r="D8" i="32"/>
  <c r="E8" i="32"/>
  <c r="F8" i="32"/>
  <c r="G8" i="32"/>
  <c r="H8" i="32"/>
  <c r="I8" i="32"/>
  <c r="J8" i="32"/>
  <c r="K8" i="32"/>
  <c r="L8" i="32"/>
  <c r="M8" i="32"/>
  <c r="N8" i="32"/>
  <c r="D10" i="32"/>
  <c r="E10" i="32"/>
  <c r="F10" i="32"/>
  <c r="G10" i="32"/>
  <c r="H10" i="32"/>
  <c r="I10" i="32"/>
  <c r="J10" i="32"/>
  <c r="K10" i="32"/>
  <c r="L10" i="32"/>
  <c r="M10" i="32"/>
  <c r="N10" i="32"/>
  <c r="D12" i="32"/>
  <c r="E12" i="32"/>
  <c r="F12" i="32"/>
  <c r="G12" i="32"/>
  <c r="H12" i="32"/>
  <c r="I12" i="32"/>
  <c r="J12" i="32"/>
  <c r="K12" i="32"/>
  <c r="L12" i="32"/>
  <c r="M12" i="32"/>
  <c r="N12" i="32"/>
  <c r="D14" i="32"/>
  <c r="E14" i="32"/>
  <c r="F14" i="32"/>
  <c r="G14" i="32"/>
  <c r="H14" i="32"/>
  <c r="I14" i="32"/>
  <c r="J14" i="32"/>
  <c r="K14" i="32"/>
  <c r="L14" i="32"/>
  <c r="M14" i="32"/>
  <c r="N14" i="32"/>
  <c r="D16" i="32"/>
  <c r="E16" i="32"/>
  <c r="F16" i="32"/>
  <c r="G16" i="32"/>
  <c r="H16" i="32"/>
  <c r="I16" i="32"/>
  <c r="J16" i="32"/>
  <c r="K16" i="32"/>
  <c r="L16" i="32"/>
  <c r="M16" i="32"/>
  <c r="N16" i="32"/>
  <c r="D18" i="32"/>
  <c r="E18" i="32"/>
  <c r="F18" i="32"/>
  <c r="G18" i="32"/>
  <c r="H18" i="32"/>
  <c r="I18" i="32"/>
  <c r="J18" i="32"/>
  <c r="K18" i="32"/>
  <c r="L18" i="32"/>
  <c r="M18" i="32"/>
  <c r="N18" i="32"/>
  <c r="D20" i="32"/>
  <c r="E20" i="32"/>
  <c r="F20" i="32"/>
  <c r="G20" i="32"/>
  <c r="H20" i="32"/>
  <c r="I20" i="32"/>
  <c r="J20" i="32"/>
  <c r="K20" i="32"/>
  <c r="L20" i="32"/>
  <c r="M20" i="32"/>
  <c r="N20" i="32"/>
  <c r="D22" i="32"/>
  <c r="E22" i="32"/>
  <c r="F22" i="32"/>
  <c r="G22" i="32"/>
  <c r="H22" i="32"/>
  <c r="I22" i="32"/>
  <c r="J22" i="32"/>
  <c r="K22" i="32"/>
  <c r="L22" i="32"/>
  <c r="M22" i="32"/>
  <c r="N22" i="32"/>
  <c r="D24" i="32"/>
  <c r="E24" i="32"/>
  <c r="F24" i="32"/>
  <c r="G24" i="32"/>
  <c r="H24" i="32"/>
  <c r="I24" i="32"/>
  <c r="J24" i="32"/>
  <c r="K24" i="32"/>
  <c r="L24" i="32"/>
  <c r="M24" i="32"/>
  <c r="N24" i="32"/>
  <c r="D26" i="32"/>
  <c r="E26" i="32"/>
  <c r="F26" i="32"/>
  <c r="G26" i="32"/>
  <c r="H26" i="32"/>
  <c r="I26" i="32"/>
  <c r="J26" i="32"/>
  <c r="K26" i="32"/>
  <c r="L26" i="32"/>
  <c r="M26" i="32"/>
  <c r="N26" i="32"/>
  <c r="D28" i="32"/>
  <c r="E28" i="32"/>
  <c r="F28" i="32"/>
  <c r="G28" i="32"/>
  <c r="H28" i="32"/>
  <c r="I28" i="32"/>
  <c r="J28" i="32"/>
  <c r="K28" i="32"/>
  <c r="L28" i="32"/>
  <c r="M28" i="32"/>
  <c r="N28" i="32"/>
  <c r="D30" i="32"/>
  <c r="E30" i="32"/>
  <c r="F30" i="32"/>
  <c r="G30" i="32"/>
  <c r="H30" i="32"/>
  <c r="I30" i="32"/>
  <c r="J30" i="32"/>
  <c r="K30" i="32"/>
  <c r="L30" i="32"/>
  <c r="M30" i="32"/>
  <c r="N30" i="32"/>
  <c r="D32" i="32"/>
  <c r="E32" i="32"/>
  <c r="F32" i="32"/>
  <c r="G32" i="32"/>
  <c r="D34" i="32"/>
  <c r="E34" i="32"/>
  <c r="F34" i="32"/>
  <c r="G34" i="32"/>
  <c r="D38" i="32"/>
  <c r="E38" i="32"/>
  <c r="F38" i="32"/>
  <c r="G38" i="32"/>
  <c r="H38" i="32"/>
  <c r="I38" i="32"/>
  <c r="J38" i="32"/>
  <c r="K38" i="32"/>
  <c r="L38" i="32"/>
  <c r="M38" i="32"/>
  <c r="N38" i="32"/>
  <c r="C38" i="32"/>
  <c r="C34" i="32"/>
  <c r="C32" i="32"/>
  <c r="C30" i="32"/>
  <c r="C28" i="32"/>
  <c r="C26" i="32"/>
  <c r="C24" i="32"/>
  <c r="C22" i="32"/>
  <c r="C20" i="32"/>
  <c r="C18" i="32"/>
  <c r="C16" i="32"/>
  <c r="C14" i="32"/>
  <c r="C12" i="32"/>
  <c r="C10" i="32"/>
  <c r="C8" i="32"/>
  <c r="E108" i="33"/>
  <c r="F108" i="33"/>
  <c r="G108" i="33"/>
  <c r="H108" i="33"/>
  <c r="I108" i="33"/>
  <c r="J108" i="33"/>
  <c r="K108" i="33"/>
  <c r="L108" i="33"/>
  <c r="M108" i="33"/>
  <c r="N108" i="33"/>
  <c r="E109" i="33"/>
  <c r="F109" i="33"/>
  <c r="G109" i="33"/>
  <c r="H109" i="33"/>
  <c r="I109" i="33"/>
  <c r="J109" i="33"/>
  <c r="K109" i="33"/>
  <c r="L109" i="33"/>
  <c r="M109" i="33"/>
  <c r="N109" i="33"/>
  <c r="O109" i="33"/>
  <c r="D109" i="33"/>
  <c r="D108" i="33"/>
  <c r="E102" i="33"/>
  <c r="F102" i="33"/>
  <c r="G102" i="33"/>
  <c r="H102" i="33"/>
  <c r="I102" i="33"/>
  <c r="J102" i="33"/>
  <c r="K102" i="33"/>
  <c r="L102" i="33"/>
  <c r="M102" i="33"/>
  <c r="N102" i="33"/>
  <c r="O102" i="33"/>
  <c r="E103" i="33"/>
  <c r="F103" i="33"/>
  <c r="G103" i="33"/>
  <c r="H103" i="33"/>
  <c r="I103" i="33"/>
  <c r="J103" i="33"/>
  <c r="K103" i="33"/>
  <c r="L103" i="33"/>
  <c r="M103" i="33"/>
  <c r="N103" i="33"/>
  <c r="O103" i="33"/>
  <c r="D103" i="33"/>
  <c r="D102" i="33"/>
  <c r="E95" i="33"/>
  <c r="F95" i="33"/>
  <c r="G95" i="33"/>
  <c r="H95" i="33"/>
  <c r="I95" i="33"/>
  <c r="J95" i="33"/>
  <c r="K95" i="33"/>
  <c r="L95" i="33"/>
  <c r="M95" i="33"/>
  <c r="N95" i="33"/>
  <c r="O95" i="33"/>
  <c r="E96" i="33"/>
  <c r="F96" i="33"/>
  <c r="G96" i="33"/>
  <c r="H96" i="33"/>
  <c r="I96" i="33"/>
  <c r="J96" i="33"/>
  <c r="K96" i="33"/>
  <c r="L96" i="33"/>
  <c r="M96" i="33"/>
  <c r="N96" i="33"/>
  <c r="O96" i="33"/>
  <c r="E97" i="33"/>
  <c r="F97" i="33"/>
  <c r="G97" i="33"/>
  <c r="H97" i="33"/>
  <c r="I97" i="33"/>
  <c r="J97" i="33"/>
  <c r="K97" i="33"/>
  <c r="L97" i="33"/>
  <c r="M97" i="33"/>
  <c r="N97" i="33"/>
  <c r="O97" i="33"/>
  <c r="E98" i="33"/>
  <c r="F98" i="33"/>
  <c r="G98" i="33"/>
  <c r="H98" i="33"/>
  <c r="I98" i="33"/>
  <c r="J98" i="33"/>
  <c r="K98" i="33"/>
  <c r="L98" i="33"/>
  <c r="M98" i="33"/>
  <c r="N98" i="33"/>
  <c r="O98" i="33"/>
  <c r="D98" i="33"/>
  <c r="D97" i="33"/>
  <c r="D96" i="33"/>
  <c r="D95" i="33"/>
  <c r="E88" i="33"/>
  <c r="F88" i="33"/>
  <c r="G88" i="33"/>
  <c r="H88" i="33"/>
  <c r="I88" i="33"/>
  <c r="J88" i="33"/>
  <c r="K88" i="33"/>
  <c r="L88" i="33"/>
  <c r="M88" i="33"/>
  <c r="N88" i="33"/>
  <c r="O88" i="33"/>
  <c r="E89" i="33"/>
  <c r="F89" i="33"/>
  <c r="G89" i="33"/>
  <c r="H89" i="33"/>
  <c r="I89" i="33"/>
  <c r="J89" i="33"/>
  <c r="K89" i="33"/>
  <c r="L89" i="33"/>
  <c r="M89" i="33"/>
  <c r="N89" i="33"/>
  <c r="O89" i="33"/>
  <c r="E90" i="33"/>
  <c r="F90" i="33"/>
  <c r="G90" i="33"/>
  <c r="H90" i="33"/>
  <c r="I90" i="33"/>
  <c r="J90" i="33"/>
  <c r="K90" i="33"/>
  <c r="L90" i="33"/>
  <c r="M90" i="33"/>
  <c r="N90" i="33"/>
  <c r="O90" i="33"/>
  <c r="E91" i="33"/>
  <c r="F91" i="33"/>
  <c r="G91" i="33"/>
  <c r="H91" i="33"/>
  <c r="I91" i="33"/>
  <c r="J91" i="33"/>
  <c r="K91" i="33"/>
  <c r="L91" i="33"/>
  <c r="M91" i="33"/>
  <c r="N91" i="33"/>
  <c r="O91" i="33"/>
  <c r="D91" i="33"/>
  <c r="D90" i="33"/>
  <c r="D89" i="33"/>
  <c r="D88" i="33"/>
  <c r="E80" i="33"/>
  <c r="F80" i="33"/>
  <c r="G80" i="33"/>
  <c r="H80" i="33"/>
  <c r="I80" i="33"/>
  <c r="J80" i="33"/>
  <c r="K80" i="33"/>
  <c r="L80" i="33"/>
  <c r="M80" i="33"/>
  <c r="N80" i="33"/>
  <c r="O80" i="33"/>
  <c r="E81" i="33"/>
  <c r="F81" i="33"/>
  <c r="G81" i="33"/>
  <c r="H81" i="33"/>
  <c r="I81" i="33"/>
  <c r="J81" i="33"/>
  <c r="K81" i="33"/>
  <c r="L81" i="33"/>
  <c r="M81" i="33"/>
  <c r="N81" i="33"/>
  <c r="O81" i="33"/>
  <c r="E82" i="33"/>
  <c r="F82" i="33"/>
  <c r="G82" i="33"/>
  <c r="H82" i="33"/>
  <c r="I82" i="33"/>
  <c r="J82" i="33"/>
  <c r="K82" i="33"/>
  <c r="L82" i="33"/>
  <c r="M82" i="33"/>
  <c r="N82" i="33"/>
  <c r="O82" i="33"/>
  <c r="E83" i="33"/>
  <c r="F83" i="33"/>
  <c r="G83" i="33"/>
  <c r="H83" i="33"/>
  <c r="I83" i="33"/>
  <c r="J83" i="33"/>
  <c r="K83" i="33"/>
  <c r="L83" i="33"/>
  <c r="M83" i="33"/>
  <c r="N83" i="33"/>
  <c r="O83" i="33"/>
  <c r="E84" i="33"/>
  <c r="F84" i="33"/>
  <c r="G84" i="33"/>
  <c r="H84" i="33"/>
  <c r="I84" i="33"/>
  <c r="J84" i="33"/>
  <c r="K84" i="33"/>
  <c r="L84" i="33"/>
  <c r="M84" i="33"/>
  <c r="N84" i="33"/>
  <c r="O84" i="33"/>
  <c r="D84" i="33"/>
  <c r="D83" i="33"/>
  <c r="D82" i="33"/>
  <c r="D81" i="33"/>
  <c r="D80" i="33"/>
  <c r="E72" i="33"/>
  <c r="F72" i="33"/>
  <c r="G72" i="33"/>
  <c r="H72" i="33"/>
  <c r="I72" i="33"/>
  <c r="J72" i="33"/>
  <c r="K72" i="33"/>
  <c r="L72" i="33"/>
  <c r="M72" i="33"/>
  <c r="N72" i="33"/>
  <c r="O72" i="33"/>
  <c r="E73" i="33"/>
  <c r="F73" i="33"/>
  <c r="G73" i="33"/>
  <c r="H73" i="33"/>
  <c r="I73" i="33"/>
  <c r="J73" i="33"/>
  <c r="K73" i="33"/>
  <c r="L73" i="33"/>
  <c r="M73" i="33"/>
  <c r="N73" i="33"/>
  <c r="O73" i="33"/>
  <c r="E74" i="33"/>
  <c r="F74" i="33"/>
  <c r="G74" i="33"/>
  <c r="H74" i="33"/>
  <c r="I74" i="33"/>
  <c r="J74" i="33"/>
  <c r="K74" i="33"/>
  <c r="L74" i="33"/>
  <c r="M74" i="33"/>
  <c r="N74" i="33"/>
  <c r="O74" i="33"/>
  <c r="E75" i="33"/>
  <c r="F75" i="33"/>
  <c r="G75" i="33"/>
  <c r="H75" i="33"/>
  <c r="I75" i="33"/>
  <c r="J75" i="33"/>
  <c r="K75" i="33"/>
  <c r="L75" i="33"/>
  <c r="M75" i="33"/>
  <c r="N75" i="33"/>
  <c r="O75" i="33"/>
  <c r="E76" i="33"/>
  <c r="F76" i="33"/>
  <c r="G76" i="33"/>
  <c r="H76" i="33"/>
  <c r="I76" i="33"/>
  <c r="J76" i="33"/>
  <c r="K76" i="33"/>
  <c r="L76" i="33"/>
  <c r="M76" i="33"/>
  <c r="N76" i="33"/>
  <c r="O76" i="33"/>
  <c r="D76" i="33"/>
  <c r="D75" i="33"/>
  <c r="D74" i="33"/>
  <c r="D73" i="33"/>
  <c r="D72" i="33"/>
  <c r="E62" i="33"/>
  <c r="F62" i="33"/>
  <c r="G62" i="33"/>
  <c r="H62" i="33"/>
  <c r="I62" i="33"/>
  <c r="J62" i="33"/>
  <c r="K62" i="33"/>
  <c r="L62" i="33"/>
  <c r="M62" i="33"/>
  <c r="N62" i="33"/>
  <c r="O62" i="33"/>
  <c r="E63" i="33"/>
  <c r="F63" i="33"/>
  <c r="G63" i="33"/>
  <c r="H63" i="33"/>
  <c r="I63" i="33"/>
  <c r="J63" i="33"/>
  <c r="K63" i="33"/>
  <c r="L63" i="33"/>
  <c r="M63" i="33"/>
  <c r="N63" i="33"/>
  <c r="O63" i="33"/>
  <c r="E64" i="33"/>
  <c r="F64" i="33"/>
  <c r="G64" i="33"/>
  <c r="H64" i="33"/>
  <c r="I64" i="33"/>
  <c r="J64" i="33"/>
  <c r="K64" i="33"/>
  <c r="L64" i="33"/>
  <c r="M64" i="33"/>
  <c r="N64" i="33"/>
  <c r="O64" i="33"/>
  <c r="E65" i="33"/>
  <c r="F65" i="33"/>
  <c r="G65" i="33"/>
  <c r="H65" i="33"/>
  <c r="I65" i="33"/>
  <c r="J65" i="33"/>
  <c r="K65" i="33"/>
  <c r="L65" i="33"/>
  <c r="M65" i="33"/>
  <c r="N65" i="33"/>
  <c r="O65" i="33"/>
  <c r="E66" i="33"/>
  <c r="F66" i="33"/>
  <c r="G66" i="33"/>
  <c r="H66" i="33"/>
  <c r="I66" i="33"/>
  <c r="J66" i="33"/>
  <c r="K66" i="33"/>
  <c r="L66" i="33"/>
  <c r="M66" i="33"/>
  <c r="N66" i="33"/>
  <c r="O66" i="33"/>
  <c r="E67" i="33"/>
  <c r="F67" i="33"/>
  <c r="G67" i="33"/>
  <c r="H67" i="33"/>
  <c r="I67" i="33"/>
  <c r="J67" i="33"/>
  <c r="K67" i="33"/>
  <c r="L67" i="33"/>
  <c r="M67" i="33"/>
  <c r="N67" i="33"/>
  <c r="O67" i="33"/>
  <c r="D67" i="33"/>
  <c r="D66" i="33"/>
  <c r="D65" i="33"/>
  <c r="D64" i="33"/>
  <c r="D63" i="33"/>
  <c r="D62" i="33"/>
  <c r="E53" i="33"/>
  <c r="F53" i="33"/>
  <c r="G53" i="33"/>
  <c r="H53" i="33"/>
  <c r="I53" i="33"/>
  <c r="J53" i="33"/>
  <c r="K53" i="33"/>
  <c r="L53" i="33"/>
  <c r="M53" i="33"/>
  <c r="N53" i="33"/>
  <c r="O53" i="33"/>
  <c r="E54" i="33"/>
  <c r="F54" i="33"/>
  <c r="G54" i="33"/>
  <c r="H54" i="33"/>
  <c r="I54" i="33"/>
  <c r="J54" i="33"/>
  <c r="K54" i="33"/>
  <c r="L54" i="33"/>
  <c r="M54" i="33"/>
  <c r="N54" i="33"/>
  <c r="O54" i="33"/>
  <c r="E55" i="33"/>
  <c r="F55" i="33"/>
  <c r="G55" i="33"/>
  <c r="H55" i="33"/>
  <c r="I55" i="33"/>
  <c r="J55" i="33"/>
  <c r="K55" i="33"/>
  <c r="L55" i="33"/>
  <c r="M55" i="33"/>
  <c r="N55" i="33"/>
  <c r="O55" i="33"/>
  <c r="E56" i="33"/>
  <c r="F56" i="33"/>
  <c r="G56" i="33"/>
  <c r="H56" i="33"/>
  <c r="I56" i="33"/>
  <c r="J56" i="33"/>
  <c r="K56" i="33"/>
  <c r="L56" i="33"/>
  <c r="M56" i="33"/>
  <c r="N56" i="33"/>
  <c r="O56" i="33"/>
  <c r="E57" i="33"/>
  <c r="F57" i="33"/>
  <c r="G57" i="33"/>
  <c r="H57" i="33"/>
  <c r="I57" i="33"/>
  <c r="J57" i="33"/>
  <c r="K57" i="33"/>
  <c r="L57" i="33"/>
  <c r="M57" i="33"/>
  <c r="N57" i="33"/>
  <c r="O57" i="33"/>
  <c r="E58" i="33"/>
  <c r="F58" i="33"/>
  <c r="G58" i="33"/>
  <c r="H58" i="33"/>
  <c r="I58" i="33"/>
  <c r="J58" i="33"/>
  <c r="K58" i="33"/>
  <c r="L58" i="33"/>
  <c r="M58" i="33"/>
  <c r="N58" i="33"/>
  <c r="O58" i="33"/>
  <c r="D58" i="33"/>
  <c r="D57" i="33"/>
  <c r="D56" i="33"/>
  <c r="D55" i="33"/>
  <c r="D54" i="33"/>
  <c r="D53" i="33"/>
  <c r="E45" i="33"/>
  <c r="F45" i="33"/>
  <c r="G45" i="33"/>
  <c r="H45" i="33"/>
  <c r="I45" i="33"/>
  <c r="J45" i="33"/>
  <c r="K45" i="33"/>
  <c r="L45" i="33"/>
  <c r="M45" i="33"/>
  <c r="N45" i="33"/>
  <c r="O45" i="33"/>
  <c r="E46" i="33"/>
  <c r="F46" i="33"/>
  <c r="G46" i="33"/>
  <c r="H46" i="33"/>
  <c r="I46" i="33"/>
  <c r="J46" i="33"/>
  <c r="K46" i="33"/>
  <c r="L46" i="33"/>
  <c r="M46" i="33"/>
  <c r="N46" i="33"/>
  <c r="O46" i="33"/>
  <c r="E47" i="33"/>
  <c r="F47" i="33"/>
  <c r="G47" i="33"/>
  <c r="H47" i="33"/>
  <c r="I47" i="33"/>
  <c r="J47" i="33"/>
  <c r="K47" i="33"/>
  <c r="L47" i="33"/>
  <c r="M47" i="33"/>
  <c r="N47" i="33"/>
  <c r="O47" i="33"/>
  <c r="E48" i="33"/>
  <c r="F48" i="33"/>
  <c r="G48" i="33"/>
  <c r="H48" i="33"/>
  <c r="I48" i="33"/>
  <c r="J48" i="33"/>
  <c r="K48" i="33"/>
  <c r="L48" i="33"/>
  <c r="M48" i="33"/>
  <c r="N48" i="33"/>
  <c r="O48" i="33"/>
  <c r="E49" i="33"/>
  <c r="F49" i="33"/>
  <c r="G49" i="33"/>
  <c r="H49" i="33"/>
  <c r="I49" i="33"/>
  <c r="J49" i="33"/>
  <c r="K49" i="33"/>
  <c r="L49" i="33"/>
  <c r="M49" i="33"/>
  <c r="N49" i="33"/>
  <c r="O49" i="33"/>
  <c r="D49" i="33"/>
  <c r="D48" i="33"/>
  <c r="D47" i="33"/>
  <c r="D46" i="33"/>
  <c r="D45" i="33"/>
  <c r="E37" i="33"/>
  <c r="F37" i="33"/>
  <c r="G37" i="33"/>
  <c r="H37" i="33"/>
  <c r="I37" i="33"/>
  <c r="J37" i="33"/>
  <c r="K37" i="33"/>
  <c r="L37" i="33"/>
  <c r="M37" i="33"/>
  <c r="N37" i="33"/>
  <c r="O37" i="33"/>
  <c r="E38" i="33"/>
  <c r="F38" i="33"/>
  <c r="G38" i="33"/>
  <c r="H38" i="33"/>
  <c r="I38" i="33"/>
  <c r="J38" i="33"/>
  <c r="K38" i="33"/>
  <c r="L38" i="33"/>
  <c r="M38" i="33"/>
  <c r="N38" i="33"/>
  <c r="O38" i="33"/>
  <c r="E39" i="33"/>
  <c r="F39" i="33"/>
  <c r="G39" i="33"/>
  <c r="H39" i="33"/>
  <c r="I39" i="33"/>
  <c r="J39" i="33"/>
  <c r="K39" i="33"/>
  <c r="L39" i="33"/>
  <c r="M39" i="33"/>
  <c r="N39" i="33"/>
  <c r="O39" i="33"/>
  <c r="E40" i="33"/>
  <c r="F40" i="33"/>
  <c r="G40" i="33"/>
  <c r="H40" i="33"/>
  <c r="I40" i="33"/>
  <c r="J40" i="33"/>
  <c r="K40" i="33"/>
  <c r="L40" i="33"/>
  <c r="M40" i="33"/>
  <c r="N40" i="33"/>
  <c r="O40" i="33"/>
  <c r="E41" i="33"/>
  <c r="F41" i="33"/>
  <c r="G41" i="33"/>
  <c r="H41" i="33"/>
  <c r="I41" i="33"/>
  <c r="J41" i="33"/>
  <c r="K41" i="33"/>
  <c r="L41" i="33"/>
  <c r="M41" i="33"/>
  <c r="N41" i="33"/>
  <c r="O41" i="33"/>
  <c r="D41" i="33"/>
  <c r="D40" i="33"/>
  <c r="D39" i="33"/>
  <c r="D38" i="33"/>
  <c r="D37" i="33"/>
  <c r="E31" i="33"/>
  <c r="F31" i="33"/>
  <c r="G31" i="33"/>
  <c r="H31" i="33"/>
  <c r="I31" i="33"/>
  <c r="J31" i="33"/>
  <c r="K31" i="33"/>
  <c r="L31" i="33"/>
  <c r="M31" i="33"/>
  <c r="N31" i="33"/>
  <c r="O31" i="33"/>
  <c r="E32" i="33"/>
  <c r="F32" i="33"/>
  <c r="G32" i="33"/>
  <c r="H32" i="33"/>
  <c r="I32" i="33"/>
  <c r="J32" i="33"/>
  <c r="K32" i="33"/>
  <c r="L32" i="33"/>
  <c r="M32" i="33"/>
  <c r="N32" i="33"/>
  <c r="O32" i="33"/>
  <c r="E33" i="33"/>
  <c r="F33" i="33"/>
  <c r="G33" i="33"/>
  <c r="H33" i="33"/>
  <c r="I33" i="33"/>
  <c r="J33" i="33"/>
  <c r="K33" i="33"/>
  <c r="L33" i="33"/>
  <c r="M33" i="33"/>
  <c r="N33" i="33"/>
  <c r="O33" i="33"/>
  <c r="D33" i="33"/>
  <c r="D32" i="33"/>
  <c r="D31" i="33"/>
  <c r="E25" i="33"/>
  <c r="F25" i="33"/>
  <c r="G25" i="33"/>
  <c r="H25" i="33"/>
  <c r="I25" i="33"/>
  <c r="J25" i="33"/>
  <c r="K25" i="33"/>
  <c r="L25" i="33"/>
  <c r="M25" i="33"/>
  <c r="N25" i="33"/>
  <c r="O25" i="33"/>
  <c r="E26" i="33"/>
  <c r="F26" i="33"/>
  <c r="G26" i="33"/>
  <c r="H26" i="33"/>
  <c r="I26" i="33"/>
  <c r="J26" i="33"/>
  <c r="K26" i="33"/>
  <c r="L26" i="33"/>
  <c r="M26" i="33"/>
  <c r="N26" i="33"/>
  <c r="O26" i="33"/>
  <c r="E27" i="33"/>
  <c r="F27" i="33"/>
  <c r="G27" i="33"/>
  <c r="H27" i="33"/>
  <c r="I27" i="33"/>
  <c r="J27" i="33"/>
  <c r="K27" i="33"/>
  <c r="L27" i="33"/>
  <c r="M27" i="33"/>
  <c r="N27" i="33"/>
  <c r="O27" i="33"/>
  <c r="D27" i="33"/>
  <c r="D26" i="33"/>
  <c r="D25" i="33"/>
  <c r="E11" i="33"/>
  <c r="F11" i="33"/>
  <c r="G11" i="33"/>
  <c r="H11" i="33"/>
  <c r="I11" i="33"/>
  <c r="J11" i="33"/>
  <c r="K11" i="33"/>
  <c r="L11" i="33"/>
  <c r="M11" i="33"/>
  <c r="N11" i="33"/>
  <c r="O11" i="33"/>
  <c r="D11" i="33"/>
  <c r="E10" i="33"/>
  <c r="F10" i="33"/>
  <c r="G10" i="33"/>
  <c r="H10" i="33"/>
  <c r="I10" i="33"/>
  <c r="J10" i="33"/>
  <c r="K10" i="33"/>
  <c r="L10" i="33"/>
  <c r="M10" i="33"/>
  <c r="N10" i="33"/>
  <c r="O10" i="33"/>
  <c r="D10" i="33"/>
  <c r="E9" i="33"/>
  <c r="F9" i="33"/>
  <c r="G9" i="33"/>
  <c r="H9" i="33"/>
  <c r="I9" i="33"/>
  <c r="J9" i="33"/>
  <c r="K9" i="33"/>
  <c r="L9" i="33"/>
  <c r="M9" i="33"/>
  <c r="N9" i="33"/>
  <c r="O9" i="33"/>
  <c r="D9" i="33"/>
  <c r="L105" i="33" l="1"/>
  <c r="F105" i="33"/>
  <c r="N105" i="33"/>
  <c r="H105" i="33"/>
  <c r="D105" i="33"/>
  <c r="J105" i="33"/>
  <c r="M105" i="33"/>
  <c r="G105" i="33"/>
  <c r="K105" i="33"/>
  <c r="E105" i="33"/>
  <c r="O105" i="33"/>
  <c r="I105" i="33"/>
  <c r="M82" i="31"/>
  <c r="G82" i="31"/>
  <c r="K76" i="31"/>
  <c r="E76" i="31"/>
  <c r="N82" i="31"/>
  <c r="H82" i="31"/>
  <c r="N94" i="31"/>
  <c r="H94" i="31"/>
  <c r="L88" i="31"/>
  <c r="F88" i="31"/>
  <c r="J82" i="31"/>
  <c r="D58" i="31"/>
  <c r="K88" i="31"/>
  <c r="E88" i="31"/>
  <c r="K64" i="31"/>
  <c r="E64" i="31"/>
  <c r="N88" i="31"/>
  <c r="H88" i="31"/>
  <c r="L82" i="31"/>
  <c r="F82" i="31"/>
  <c r="N64" i="31"/>
  <c r="H64" i="31"/>
  <c r="M94" i="31"/>
  <c r="G94" i="31"/>
  <c r="L94" i="31"/>
  <c r="F94" i="31"/>
  <c r="N76" i="31"/>
  <c r="H76" i="31"/>
  <c r="M70" i="31"/>
  <c r="G70" i="31"/>
  <c r="L70" i="31"/>
  <c r="F70" i="31"/>
  <c r="J94" i="31"/>
  <c r="L76" i="31"/>
  <c r="F76" i="31"/>
  <c r="J70" i="31"/>
  <c r="O94" i="31"/>
  <c r="I94" i="31"/>
  <c r="J88" i="31"/>
  <c r="O88" i="31"/>
  <c r="I88" i="31"/>
  <c r="O82" i="31"/>
  <c r="I82" i="31"/>
  <c r="J76" i="31"/>
  <c r="O76" i="31"/>
  <c r="I76" i="31"/>
  <c r="O70" i="31"/>
  <c r="I70" i="31"/>
  <c r="J64" i="31"/>
  <c r="O64" i="31"/>
  <c r="I64" i="31"/>
  <c r="M88" i="31"/>
  <c r="G88" i="31"/>
  <c r="M76" i="31"/>
  <c r="G76" i="31"/>
  <c r="M64" i="31"/>
  <c r="G64" i="31"/>
  <c r="K94" i="31"/>
  <c r="E94" i="31"/>
  <c r="K82" i="31"/>
  <c r="E82" i="31"/>
  <c r="K70" i="31"/>
  <c r="E70" i="31"/>
  <c r="P8" i="39" l="1"/>
  <c r="Q66" i="33" l="1"/>
  <c r="Q57" i="33"/>
  <c r="P98" i="31"/>
  <c r="A3" i="32"/>
  <c r="D22" i="33" l="1"/>
  <c r="D20" i="33"/>
  <c r="P8" i="38" l="1"/>
  <c r="D24" i="38"/>
  <c r="E24" i="38"/>
  <c r="F24" i="38"/>
  <c r="G24" i="38"/>
  <c r="H24" i="38"/>
  <c r="I24" i="38"/>
  <c r="J24" i="38"/>
  <c r="K24" i="38"/>
  <c r="L24" i="38"/>
  <c r="M24" i="38"/>
  <c r="N24" i="38"/>
  <c r="C24" i="38"/>
  <c r="C24" i="39"/>
  <c r="P73" i="31"/>
  <c r="P50" i="31"/>
  <c r="P22" i="31"/>
  <c r="O22" i="31"/>
  <c r="N22" i="31"/>
  <c r="M22" i="31"/>
  <c r="L22" i="31"/>
  <c r="K22" i="31"/>
  <c r="J22" i="31"/>
  <c r="I22" i="31"/>
  <c r="H22" i="31"/>
  <c r="G22" i="31"/>
  <c r="F22" i="31"/>
  <c r="D22" i="31"/>
  <c r="C14" i="29" s="1"/>
  <c r="P20" i="31"/>
  <c r="O20" i="31"/>
  <c r="N20" i="31"/>
  <c r="M20" i="31"/>
  <c r="L20" i="31"/>
  <c r="K20" i="31"/>
  <c r="J20" i="31"/>
  <c r="I20" i="31"/>
  <c r="H20" i="31"/>
  <c r="G20" i="31"/>
  <c r="F20" i="31"/>
  <c r="D20" i="31"/>
  <c r="C12" i="29" s="1"/>
  <c r="O22" i="33"/>
  <c r="N22" i="33"/>
  <c r="M22" i="33"/>
  <c r="L22" i="33"/>
  <c r="K22" i="33"/>
  <c r="J22" i="33"/>
  <c r="I22" i="33"/>
  <c r="H22" i="33"/>
  <c r="G22" i="33"/>
  <c r="F22" i="33"/>
  <c r="E22" i="33"/>
  <c r="O20" i="33"/>
  <c r="N20" i="33"/>
  <c r="M20" i="33"/>
  <c r="L20" i="33"/>
  <c r="K20" i="33"/>
  <c r="J20" i="33"/>
  <c r="I20" i="33"/>
  <c r="H20" i="33"/>
  <c r="G20" i="33"/>
  <c r="F20" i="33"/>
  <c r="E20" i="33"/>
  <c r="D12" i="29" s="1"/>
  <c r="L12" i="29" l="1"/>
  <c r="H12" i="29"/>
  <c r="F12" i="29"/>
  <c r="J12" i="29"/>
  <c r="N12" i="29"/>
  <c r="F14" i="29"/>
  <c r="J14" i="29"/>
  <c r="N14" i="29"/>
  <c r="G12" i="29"/>
  <c r="K12" i="29"/>
  <c r="G14" i="29"/>
  <c r="K14" i="29"/>
  <c r="D14" i="29"/>
  <c r="H14" i="29"/>
  <c r="L14" i="29"/>
  <c r="E12" i="29"/>
  <c r="I12" i="29"/>
  <c r="M12" i="29"/>
  <c r="E14" i="29"/>
  <c r="I14" i="29"/>
  <c r="M14" i="29"/>
  <c r="H24" i="37"/>
  <c r="P8" i="30" l="1"/>
  <c r="P10" i="30"/>
  <c r="P16" i="30"/>
  <c r="O9" i="38"/>
  <c r="O10" i="38"/>
  <c r="P10" i="38" s="1"/>
  <c r="O11" i="38"/>
  <c r="P11" i="38" s="1"/>
  <c r="O12" i="38"/>
  <c r="P12" i="38" s="1"/>
  <c r="O13" i="38"/>
  <c r="P13" i="38" s="1"/>
  <c r="O14" i="38"/>
  <c r="P14" i="38" s="1"/>
  <c r="O15" i="38"/>
  <c r="P15" i="38" s="1"/>
  <c r="O16" i="38"/>
  <c r="P16" i="38" s="1"/>
  <c r="O17" i="38"/>
  <c r="P17" i="38" s="1"/>
  <c r="O18" i="38"/>
  <c r="P18" i="38" s="1"/>
  <c r="O19" i="38"/>
  <c r="P19" i="38" s="1"/>
  <c r="O20" i="38"/>
  <c r="P20" i="38" s="1"/>
  <c r="O21" i="38"/>
  <c r="P21" i="38" s="1"/>
  <c r="O21" i="39"/>
  <c r="O20" i="39"/>
  <c r="O19" i="39"/>
  <c r="O17" i="39"/>
  <c r="O14" i="39"/>
  <c r="O12" i="39"/>
  <c r="O10" i="39"/>
  <c r="O9" i="39"/>
  <c r="P9" i="38" l="1"/>
  <c r="O24" i="38"/>
  <c r="I12" i="31"/>
  <c r="E12" i="31"/>
  <c r="F12" i="31"/>
  <c r="E18" i="31"/>
  <c r="F18" i="31"/>
  <c r="G18" i="31"/>
  <c r="H18" i="31"/>
  <c r="I18" i="31"/>
  <c r="J18" i="31"/>
  <c r="K18" i="31"/>
  <c r="L18" i="31"/>
  <c r="M18" i="31"/>
  <c r="N18" i="31"/>
  <c r="O18" i="31"/>
  <c r="F28" i="31"/>
  <c r="J28" i="31"/>
  <c r="E28" i="31"/>
  <c r="G28" i="31"/>
  <c r="K28" i="31"/>
  <c r="E34" i="31"/>
  <c r="F34" i="31"/>
  <c r="G34" i="31"/>
  <c r="H34" i="31"/>
  <c r="I34" i="31"/>
  <c r="J34" i="31"/>
  <c r="K34" i="31"/>
  <c r="L34" i="31"/>
  <c r="M34" i="31"/>
  <c r="N34" i="31"/>
  <c r="O34" i="31"/>
  <c r="E46" i="31"/>
  <c r="F46" i="31"/>
  <c r="G46" i="31"/>
  <c r="H46" i="31"/>
  <c r="I46" i="31"/>
  <c r="J46" i="31"/>
  <c r="K46" i="31"/>
  <c r="L46" i="31"/>
  <c r="M46" i="31"/>
  <c r="N46" i="31"/>
  <c r="O46" i="31"/>
  <c r="I52" i="31"/>
  <c r="P64" i="31"/>
  <c r="H28" i="31" l="1"/>
  <c r="I28" i="31"/>
  <c r="M52" i="31"/>
  <c r="N28" i="31"/>
  <c r="H12" i="31"/>
  <c r="M28" i="31"/>
  <c r="O28" i="31"/>
  <c r="K52" i="31"/>
  <c r="L28" i="31"/>
  <c r="O52" i="31"/>
  <c r="G52" i="31"/>
  <c r="O12" i="31"/>
  <c r="K12" i="31"/>
  <c r="G12" i="31"/>
  <c r="J12" i="31"/>
  <c r="L52" i="31"/>
  <c r="H52" i="31"/>
  <c r="N52" i="31"/>
  <c r="J52" i="31"/>
  <c r="F52" i="31"/>
  <c r="F96" i="31" s="1"/>
  <c r="M12" i="31"/>
  <c r="E52" i="31"/>
  <c r="E96" i="31" s="1"/>
  <c r="N12" i="31"/>
  <c r="L12" i="31"/>
  <c r="O96" i="31" l="1"/>
  <c r="Q49" i="33"/>
  <c r="Q41" i="33" l="1"/>
  <c r="Q93" i="31"/>
  <c r="Q87" i="31"/>
  <c r="Q81" i="31"/>
  <c r="Q75" i="31"/>
  <c r="Q69" i="31"/>
  <c r="Q63" i="31"/>
  <c r="Q57" i="31"/>
  <c r="Q51" i="31"/>
  <c r="Q45" i="31"/>
  <c r="Q39" i="31"/>
  <c r="Q33" i="31"/>
  <c r="Q27" i="31"/>
  <c r="Q17" i="31"/>
  <c r="Q11" i="31"/>
  <c r="H12" i="33"/>
  <c r="G8" i="29" s="1"/>
  <c r="A3" i="29"/>
  <c r="A3" i="37"/>
  <c r="A3" i="38"/>
  <c r="A3" i="39"/>
  <c r="A3" i="30"/>
  <c r="A3" i="31"/>
  <c r="D28" i="33"/>
  <c r="I24" i="39"/>
  <c r="P10" i="37"/>
  <c r="P11" i="37"/>
  <c r="P12" i="37"/>
  <c r="P13" i="37"/>
  <c r="P14" i="37"/>
  <c r="P15" i="37"/>
  <c r="P18" i="37"/>
  <c r="P19" i="37"/>
  <c r="P20" i="37"/>
  <c r="P21" i="37"/>
  <c r="P16" i="37"/>
  <c r="P17" i="37"/>
  <c r="P8" i="37"/>
  <c r="P9" i="37"/>
  <c r="D24" i="37"/>
  <c r="E24" i="37"/>
  <c r="F24" i="37"/>
  <c r="G24" i="37"/>
  <c r="I24" i="37"/>
  <c r="J24" i="37"/>
  <c r="K24" i="37"/>
  <c r="L24" i="37"/>
  <c r="M24" i="37"/>
  <c r="N24" i="37"/>
  <c r="C24" i="37"/>
  <c r="P10" i="39"/>
  <c r="P11" i="39"/>
  <c r="P12" i="39"/>
  <c r="P13" i="39"/>
  <c r="P14" i="39"/>
  <c r="P15" i="39"/>
  <c r="P18" i="39"/>
  <c r="P19" i="39"/>
  <c r="P20" i="39"/>
  <c r="P21" i="39"/>
  <c r="P16" i="39"/>
  <c r="P17" i="39"/>
  <c r="P9" i="39"/>
  <c r="D24" i="39"/>
  <c r="E24" i="39"/>
  <c r="F24" i="39"/>
  <c r="G24" i="39"/>
  <c r="H24" i="39"/>
  <c r="J24" i="39"/>
  <c r="K24" i="39"/>
  <c r="L24" i="39"/>
  <c r="M24" i="39"/>
  <c r="N24" i="39"/>
  <c r="P24" i="37" l="1"/>
  <c r="P25" i="37" s="1"/>
  <c r="P24" i="39"/>
  <c r="P25" i="39" s="1"/>
  <c r="P24" i="38"/>
  <c r="P25" i="38" s="1"/>
  <c r="E50" i="33"/>
  <c r="D22" i="29" s="1"/>
  <c r="O59" i="33"/>
  <c r="N24" i="29" s="1"/>
  <c r="I36" i="29"/>
  <c r="M41" i="30"/>
  <c r="M43" i="30" s="1"/>
  <c r="N18" i="33"/>
  <c r="M10" i="29" s="1"/>
  <c r="N28" i="33"/>
  <c r="M16" i="29" s="1"/>
  <c r="J28" i="33"/>
  <c r="I16" i="29" s="1"/>
  <c r="F28" i="33"/>
  <c r="E16" i="29" s="1"/>
  <c r="N50" i="33"/>
  <c r="M22" i="29" s="1"/>
  <c r="J50" i="33"/>
  <c r="I22" i="29" s="1"/>
  <c r="F50" i="33"/>
  <c r="E22" i="29" s="1"/>
  <c r="Q55" i="33"/>
  <c r="M36" i="29"/>
  <c r="E36" i="29"/>
  <c r="E41" i="32"/>
  <c r="D50" i="33"/>
  <c r="M50" i="33"/>
  <c r="L22" i="29" s="1"/>
  <c r="D12" i="31"/>
  <c r="D40" i="31"/>
  <c r="D64" i="31"/>
  <c r="D88" i="31"/>
  <c r="M28" i="33"/>
  <c r="L16" i="29" s="1"/>
  <c r="I28" i="33"/>
  <c r="H16" i="29" s="1"/>
  <c r="L50" i="33"/>
  <c r="K22" i="29" s="1"/>
  <c r="H50" i="33"/>
  <c r="G22" i="29" s="1"/>
  <c r="L36" i="29"/>
  <c r="H36" i="29"/>
  <c r="I50" i="33"/>
  <c r="H22" i="29" s="1"/>
  <c r="J12" i="33"/>
  <c r="I8" i="29" s="1"/>
  <c r="F12" i="33"/>
  <c r="E8" i="29" s="1"/>
  <c r="O50" i="33"/>
  <c r="N22" i="29" s="1"/>
  <c r="K50" i="33"/>
  <c r="J22" i="29" s="1"/>
  <c r="G50" i="33"/>
  <c r="F22" i="29" s="1"/>
  <c r="O110" i="33"/>
  <c r="N38" i="29" s="1"/>
  <c r="D18" i="33"/>
  <c r="K12" i="33"/>
  <c r="J8" i="29" s="1"/>
  <c r="G12" i="33"/>
  <c r="F8" i="29" s="1"/>
  <c r="N110" i="33"/>
  <c r="M38" i="29" s="1"/>
  <c r="J110" i="33"/>
  <c r="I38" i="29" s="1"/>
  <c r="F110" i="33"/>
  <c r="E38" i="29" s="1"/>
  <c r="L110" i="33"/>
  <c r="K38" i="29" s="1"/>
  <c r="I12" i="33"/>
  <c r="H8" i="29" s="1"/>
  <c r="N36" i="29"/>
  <c r="J36" i="29"/>
  <c r="F36" i="29"/>
  <c r="K110" i="33"/>
  <c r="J38" i="29" s="1"/>
  <c r="Q20" i="31"/>
  <c r="P26" i="32"/>
  <c r="Q92" i="31"/>
  <c r="Q67" i="33"/>
  <c r="Q89" i="33"/>
  <c r="P16" i="32"/>
  <c r="P18" i="32"/>
  <c r="D42" i="33"/>
  <c r="Q56" i="33"/>
  <c r="Q63" i="33"/>
  <c r="Q72" i="33"/>
  <c r="Q76" i="33"/>
  <c r="Q83" i="33"/>
  <c r="Q97" i="33"/>
  <c r="D110" i="33"/>
  <c r="E12" i="33"/>
  <c r="D8" i="29" s="1"/>
  <c r="M12" i="33"/>
  <c r="L8" i="29" s="1"/>
  <c r="D34" i="31"/>
  <c r="O28" i="33"/>
  <c r="N16" i="29" s="1"/>
  <c r="G110" i="33"/>
  <c r="F38" i="29" s="1"/>
  <c r="K99" i="33"/>
  <c r="J34" i="29" s="1"/>
  <c r="Q45" i="33"/>
  <c r="Q62" i="33"/>
  <c r="Q74" i="33"/>
  <c r="Q81" i="33"/>
  <c r="Q88" i="33"/>
  <c r="Q95" i="33"/>
  <c r="D36" i="29"/>
  <c r="P12" i="32"/>
  <c r="P32" i="32"/>
  <c r="Q91" i="31"/>
  <c r="D28" i="31"/>
  <c r="C16" i="29" s="1"/>
  <c r="D52" i="31"/>
  <c r="D76" i="31"/>
  <c r="H34" i="33"/>
  <c r="G18" i="29" s="1"/>
  <c r="G34" i="33"/>
  <c r="F18" i="29" s="1"/>
  <c r="I34" i="33"/>
  <c r="H18" i="29" s="1"/>
  <c r="E34" i="33"/>
  <c r="D18" i="29" s="1"/>
  <c r="J68" i="33"/>
  <c r="I26" i="29" s="1"/>
  <c r="L68" i="33"/>
  <c r="K26" i="29" s="1"/>
  <c r="K68" i="33"/>
  <c r="J26" i="29" s="1"/>
  <c r="I77" i="33"/>
  <c r="H28" i="29" s="1"/>
  <c r="O85" i="33"/>
  <c r="N30" i="29" s="1"/>
  <c r="K85" i="33"/>
  <c r="J30" i="29" s="1"/>
  <c r="H99" i="33"/>
  <c r="G34" i="29" s="1"/>
  <c r="H41" i="32"/>
  <c r="N12" i="33"/>
  <c r="M8" i="29" s="1"/>
  <c r="N41" i="32"/>
  <c r="J41" i="32"/>
  <c r="F41" i="32"/>
  <c r="Q37" i="33"/>
  <c r="Q56" i="31"/>
  <c r="G59" i="33"/>
  <c r="F24" i="29" s="1"/>
  <c r="K92" i="33"/>
  <c r="J32" i="29" s="1"/>
  <c r="L12" i="33"/>
  <c r="K8" i="29" s="1"/>
  <c r="Q22" i="33"/>
  <c r="L42" i="33"/>
  <c r="K20" i="29" s="1"/>
  <c r="J59" i="33"/>
  <c r="I24" i="29" s="1"/>
  <c r="L59" i="33"/>
  <c r="K24" i="29" s="1"/>
  <c r="O77" i="33"/>
  <c r="N28" i="29" s="1"/>
  <c r="J85" i="33"/>
  <c r="I30" i="29" s="1"/>
  <c r="Q90" i="33"/>
  <c r="H92" i="33"/>
  <c r="G32" i="29" s="1"/>
  <c r="J92" i="33"/>
  <c r="I32" i="29" s="1"/>
  <c r="N99" i="33"/>
  <c r="M34" i="29" s="1"/>
  <c r="F99" i="33"/>
  <c r="E34" i="29" s="1"/>
  <c r="K41" i="32"/>
  <c r="Q10" i="33"/>
  <c r="O18" i="33"/>
  <c r="N10" i="29" s="1"/>
  <c r="L18" i="33"/>
  <c r="K10" i="29" s="1"/>
  <c r="P36" i="32"/>
  <c r="Q74" i="31"/>
  <c r="P14" i="32"/>
  <c r="P34" i="32"/>
  <c r="D82" i="31"/>
  <c r="Q79" i="31"/>
  <c r="O42" i="33"/>
  <c r="N20" i="29" s="1"/>
  <c r="G42" i="33"/>
  <c r="F20" i="29" s="1"/>
  <c r="I92" i="33"/>
  <c r="H32" i="29" s="1"/>
  <c r="I99" i="33"/>
  <c r="H34" i="29" s="1"/>
  <c r="L41" i="32"/>
  <c r="I41" i="32"/>
  <c r="Q55" i="31"/>
  <c r="P22" i="32"/>
  <c r="Q32" i="31"/>
  <c r="Q80" i="31"/>
  <c r="Q86" i="31"/>
  <c r="H42" i="33"/>
  <c r="G20" i="29" s="1"/>
  <c r="N59" i="33"/>
  <c r="M24" i="29" s="1"/>
  <c r="F59" i="33"/>
  <c r="E24" i="29" s="1"/>
  <c r="H59" i="33"/>
  <c r="G24" i="29" s="1"/>
  <c r="H68" i="33"/>
  <c r="G26" i="29" s="1"/>
  <c r="L92" i="33"/>
  <c r="K32" i="29" s="1"/>
  <c r="N92" i="33"/>
  <c r="M32" i="29" s="1"/>
  <c r="F92" i="33"/>
  <c r="E32" i="29" s="1"/>
  <c r="L99" i="33"/>
  <c r="K34" i="29" s="1"/>
  <c r="J99" i="33"/>
  <c r="I34" i="29" s="1"/>
  <c r="Q108" i="33"/>
  <c r="M18" i="33"/>
  <c r="L10" i="29" s="1"/>
  <c r="J18" i="33"/>
  <c r="I10" i="29" s="1"/>
  <c r="G18" i="33"/>
  <c r="F10" i="29" s="1"/>
  <c r="F18" i="33"/>
  <c r="E10" i="29" s="1"/>
  <c r="Q73" i="31"/>
  <c r="M41" i="32"/>
  <c r="Q25" i="33"/>
  <c r="K42" i="33"/>
  <c r="J20" i="29" s="1"/>
  <c r="Q49" i="31"/>
  <c r="Q102" i="33"/>
  <c r="D12" i="33"/>
  <c r="Q9" i="33"/>
  <c r="Q31" i="33"/>
  <c r="D34" i="33"/>
  <c r="Q39" i="33"/>
  <c r="Q46" i="33"/>
  <c r="Q48" i="33"/>
  <c r="D59" i="33"/>
  <c r="D77" i="33"/>
  <c r="D85" i="33"/>
  <c r="D92" i="33"/>
  <c r="Q96" i="33"/>
  <c r="Q103" i="33"/>
  <c r="E42" i="33"/>
  <c r="D20" i="29" s="1"/>
  <c r="N42" i="33"/>
  <c r="M20" i="29" s="1"/>
  <c r="J42" i="33"/>
  <c r="I20" i="29" s="1"/>
  <c r="F42" i="33"/>
  <c r="E20" i="29" s="1"/>
  <c r="Q22" i="31"/>
  <c r="Q16" i="31"/>
  <c r="Q44" i="31"/>
  <c r="Q68" i="31"/>
  <c r="D41" i="32"/>
  <c r="P30" i="32"/>
  <c r="P38" i="32"/>
  <c r="D46" i="31"/>
  <c r="D70" i="31"/>
  <c r="E28" i="33"/>
  <c r="D16" i="29" s="1"/>
  <c r="M42" i="33"/>
  <c r="L20" i="29" s="1"/>
  <c r="I42" i="33"/>
  <c r="H20" i="29" s="1"/>
  <c r="L41" i="30"/>
  <c r="H41" i="30"/>
  <c r="H43" i="30" s="1"/>
  <c r="K41" i="30"/>
  <c r="K43" i="30" s="1"/>
  <c r="N41" i="30"/>
  <c r="N43" i="30" s="1"/>
  <c r="J41" i="30"/>
  <c r="G41" i="30"/>
  <c r="G43" i="30" s="1"/>
  <c r="P32" i="30"/>
  <c r="G41" i="32"/>
  <c r="P10" i="32"/>
  <c r="H110" i="33"/>
  <c r="G38" i="29" s="1"/>
  <c r="E99" i="33"/>
  <c r="D34" i="29" s="1"/>
  <c r="Q20" i="33"/>
  <c r="Q40" i="33"/>
  <c r="Q58" i="33"/>
  <c r="E68" i="33"/>
  <c r="D26" i="29" s="1"/>
  <c r="Q84" i="33"/>
  <c r="E92" i="33"/>
  <c r="D32" i="29" s="1"/>
  <c r="Q98" i="33"/>
  <c r="K18" i="33"/>
  <c r="J10" i="29" s="1"/>
  <c r="I18" i="33"/>
  <c r="H10" i="29" s="1"/>
  <c r="H18" i="33"/>
  <c r="G10" i="29" s="1"/>
  <c r="Q16" i="33"/>
  <c r="D68" i="33"/>
  <c r="D99" i="33"/>
  <c r="Q75" i="33"/>
  <c r="L28" i="33"/>
  <c r="K16" i="29" s="1"/>
  <c r="H28" i="33"/>
  <c r="G16" i="29" s="1"/>
  <c r="K28" i="33"/>
  <c r="J16" i="29" s="1"/>
  <c r="Q27" i="33"/>
  <c r="O34" i="33"/>
  <c r="N18" i="29" s="1"/>
  <c r="K34" i="33"/>
  <c r="J18" i="29" s="1"/>
  <c r="N34" i="33"/>
  <c r="M18" i="29" s="1"/>
  <c r="J34" i="33"/>
  <c r="I18" i="29" s="1"/>
  <c r="M34" i="33"/>
  <c r="L18" i="29" s="1"/>
  <c r="L34" i="33"/>
  <c r="K18" i="29" s="1"/>
  <c r="Q54" i="33"/>
  <c r="K59" i="33"/>
  <c r="J24" i="29" s="1"/>
  <c r="N68" i="33"/>
  <c r="M26" i="29" s="1"/>
  <c r="M77" i="33"/>
  <c r="L28" i="29" s="1"/>
  <c r="L77" i="33"/>
  <c r="K28" i="29" s="1"/>
  <c r="H77" i="33"/>
  <c r="G28" i="29" s="1"/>
  <c r="K77" i="33"/>
  <c r="J28" i="29" s="1"/>
  <c r="G77" i="33"/>
  <c r="F28" i="29" s="1"/>
  <c r="N77" i="33"/>
  <c r="M28" i="29" s="1"/>
  <c r="J77" i="33"/>
  <c r="I28" i="29" s="1"/>
  <c r="L85" i="33"/>
  <c r="K30" i="29" s="1"/>
  <c r="H85" i="33"/>
  <c r="G30" i="29" s="1"/>
  <c r="G85" i="33"/>
  <c r="F30" i="29" s="1"/>
  <c r="N85" i="33"/>
  <c r="M30" i="29" s="1"/>
  <c r="F85" i="33"/>
  <c r="E30" i="29" s="1"/>
  <c r="K36" i="29"/>
  <c r="G36" i="29"/>
  <c r="M110" i="33"/>
  <c r="L38" i="29" s="1"/>
  <c r="I110" i="33"/>
  <c r="H38" i="29" s="1"/>
  <c r="Q82" i="33"/>
  <c r="Q53" i="33"/>
  <c r="Q15" i="33"/>
  <c r="D41" i="30"/>
  <c r="D43" i="30" s="1"/>
  <c r="E41" i="30"/>
  <c r="E43" i="30" s="1"/>
  <c r="P18" i="30"/>
  <c r="F41" i="30"/>
  <c r="F43" i="30" s="1"/>
  <c r="P20" i="30"/>
  <c r="P22" i="30"/>
  <c r="P24" i="30"/>
  <c r="P26" i="30"/>
  <c r="P38" i="30"/>
  <c r="P36" i="30"/>
  <c r="P34" i="30"/>
  <c r="P30" i="30"/>
  <c r="P28" i="30"/>
  <c r="Q11" i="33"/>
  <c r="C41" i="32"/>
  <c r="P8" i="32"/>
  <c r="E18" i="33"/>
  <c r="D10" i="29" s="1"/>
  <c r="Q37" i="31"/>
  <c r="Q31" i="31"/>
  <c r="Q67" i="31"/>
  <c r="Q47" i="33"/>
  <c r="Q38" i="33"/>
  <c r="Q26" i="31"/>
  <c r="Q50" i="31"/>
  <c r="C41" i="30"/>
  <c r="C43" i="30" s="1"/>
  <c r="Q17" i="33"/>
  <c r="Q10" i="31"/>
  <c r="Q25" i="31"/>
  <c r="Q38" i="31"/>
  <c r="Q62" i="31"/>
  <c r="Q61" i="31"/>
  <c r="E59" i="33"/>
  <c r="D24" i="29" s="1"/>
  <c r="E77" i="33"/>
  <c r="D28" i="29" s="1"/>
  <c r="Q73" i="33"/>
  <c r="E85" i="33"/>
  <c r="D30" i="29" s="1"/>
  <c r="Q80" i="33"/>
  <c r="E110" i="33"/>
  <c r="D38" i="29" s="1"/>
  <c r="Q109" i="33"/>
  <c r="Q85" i="31"/>
  <c r="D18" i="31"/>
  <c r="Q43" i="31"/>
  <c r="Q15" i="31"/>
  <c r="Q9" i="31"/>
  <c r="Q91" i="33"/>
  <c r="Q64" i="33"/>
  <c r="I41" i="30"/>
  <c r="I43" i="30" s="1"/>
  <c r="O12" i="33"/>
  <c r="N8" i="29" s="1"/>
  <c r="Q26" i="33"/>
  <c r="G28" i="33"/>
  <c r="F16" i="29" s="1"/>
  <c r="Q33" i="33"/>
  <c r="F34" i="33"/>
  <c r="E18" i="29" s="1"/>
  <c r="Q32" i="33"/>
  <c r="M59" i="33"/>
  <c r="L24" i="29" s="1"/>
  <c r="I59" i="33"/>
  <c r="H24" i="29" s="1"/>
  <c r="M68" i="33"/>
  <c r="L26" i="29" s="1"/>
  <c r="I68" i="33"/>
  <c r="H26" i="29" s="1"/>
  <c r="O68" i="33"/>
  <c r="N26" i="29" s="1"/>
  <c r="G68" i="33"/>
  <c r="F26" i="29" s="1"/>
  <c r="F68" i="33"/>
  <c r="E26" i="29" s="1"/>
  <c r="Q65" i="33"/>
  <c r="F77" i="33"/>
  <c r="E28" i="29" s="1"/>
  <c r="M85" i="33"/>
  <c r="L30" i="29" s="1"/>
  <c r="I85" i="33"/>
  <c r="H30" i="29" s="1"/>
  <c r="O92" i="33"/>
  <c r="N32" i="29" s="1"/>
  <c r="G92" i="33"/>
  <c r="F32" i="29" s="1"/>
  <c r="M92" i="33"/>
  <c r="L32" i="29" s="1"/>
  <c r="O99" i="33"/>
  <c r="N34" i="29" s="1"/>
  <c r="G99" i="33"/>
  <c r="F34" i="29" s="1"/>
  <c r="M99" i="33"/>
  <c r="L34" i="29" s="1"/>
  <c r="P28" i="32"/>
  <c r="P24" i="32"/>
  <c r="P20" i="32"/>
  <c r="Q105" i="33" l="1"/>
  <c r="D96" i="31"/>
  <c r="D98" i="31" s="1"/>
  <c r="C20" i="29"/>
  <c r="C34" i="29"/>
  <c r="D113" i="33"/>
  <c r="C26" i="29"/>
  <c r="C32" i="29"/>
  <c r="C22" i="29"/>
  <c r="C18" i="29"/>
  <c r="C36" i="29"/>
  <c r="C28" i="29"/>
  <c r="C38" i="29"/>
  <c r="C24" i="29"/>
  <c r="C30" i="29"/>
  <c r="C10" i="29"/>
  <c r="C8" i="29"/>
  <c r="H113" i="33"/>
  <c r="O113" i="33"/>
  <c r="L113" i="33"/>
  <c r="N113" i="33"/>
  <c r="I113" i="33"/>
  <c r="J113" i="33"/>
  <c r="M113" i="33"/>
  <c r="K113" i="33"/>
  <c r="Q70" i="31"/>
  <c r="Q46" i="31"/>
  <c r="Q88" i="31"/>
  <c r="Q76" i="31"/>
  <c r="Q50" i="33"/>
  <c r="Q58" i="31"/>
  <c r="Q110" i="33"/>
  <c r="Q77" i="33"/>
  <c r="M96" i="31"/>
  <c r="Q92" i="33"/>
  <c r="Q12" i="31"/>
  <c r="Q94" i="31"/>
  <c r="Q18" i="31"/>
  <c r="Q85" i="33"/>
  <c r="K96" i="31"/>
  <c r="J96" i="31"/>
  <c r="O14" i="29"/>
  <c r="Q64" i="31"/>
  <c r="Q42" i="33"/>
  <c r="N96" i="31"/>
  <c r="Q82" i="31"/>
  <c r="Q59" i="33"/>
  <c r="G96" i="31"/>
  <c r="O12" i="29"/>
  <c r="L96" i="31"/>
  <c r="Q34" i="31"/>
  <c r="Q28" i="31"/>
  <c r="Q52" i="31"/>
  <c r="Q40" i="31"/>
  <c r="Q12" i="33"/>
  <c r="Q99" i="33"/>
  <c r="Q34" i="33"/>
  <c r="Q28" i="33"/>
  <c r="P41" i="30"/>
  <c r="P42" i="30" s="1"/>
  <c r="Q18" i="33"/>
  <c r="H96" i="31"/>
  <c r="F113" i="33"/>
  <c r="Q68" i="33"/>
  <c r="P41" i="32"/>
  <c r="G113" i="33"/>
  <c r="I96" i="31"/>
  <c r="E113" i="33"/>
  <c r="C41" i="29" l="1"/>
  <c r="P42" i="32"/>
  <c r="H41" i="29"/>
  <c r="E41" i="29"/>
  <c r="O36" i="29"/>
  <c r="O16" i="29"/>
  <c r="O30" i="29"/>
  <c r="O38" i="29"/>
  <c r="F41" i="29"/>
  <c r="O32" i="29"/>
  <c r="K41" i="29"/>
  <c r="O24" i="29"/>
  <c r="M41" i="29"/>
  <c r="G41" i="29"/>
  <c r="O28" i="29"/>
  <c r="O18" i="29"/>
  <c r="J41" i="29"/>
  <c r="O22" i="29"/>
  <c r="N41" i="29"/>
  <c r="I41" i="29"/>
  <c r="Q96" i="31"/>
  <c r="Q97" i="31" s="1"/>
  <c r="O26" i="29"/>
  <c r="O20" i="29"/>
  <c r="L41" i="29"/>
  <c r="O34" i="29"/>
  <c r="Q113" i="33"/>
  <c r="D41" i="29"/>
  <c r="O8" i="29"/>
  <c r="O10" i="29"/>
  <c r="Q114" i="33" l="1"/>
  <c r="O41" i="29"/>
  <c r="P55" i="31" l="1"/>
  <c r="P16" i="31"/>
  <c r="P56" i="31"/>
  <c r="P10" i="31"/>
  <c r="P9" i="31"/>
  <c r="P15" i="31"/>
  <c r="P38" i="31"/>
  <c r="P18" i="31" l="1"/>
  <c r="P12" i="31"/>
  <c r="P58" i="31"/>
  <c r="P37" i="31"/>
  <c r="P40" i="31" s="1"/>
  <c r="D114" i="33" l="1"/>
  <c r="N114" i="33"/>
  <c r="I114" i="33"/>
  <c r="O114" i="33"/>
  <c r="E114" i="33"/>
  <c r="H114" i="33"/>
  <c r="L114" i="33"/>
  <c r="F114" i="33"/>
  <c r="G114" i="33" l="1"/>
  <c r="K114" i="33" l="1"/>
  <c r="M114" i="33" l="1"/>
  <c r="F98" i="31" l="1"/>
  <c r="E98" i="31" l="1"/>
  <c r="L98" i="31"/>
  <c r="I98" i="31"/>
  <c r="G98" i="31"/>
  <c r="H98" i="31"/>
  <c r="J98" i="31"/>
  <c r="N98" i="31"/>
  <c r="O98" i="31"/>
  <c r="J114" i="33" l="1"/>
  <c r="J43" i="30" l="1"/>
  <c r="K98" i="31" l="1"/>
  <c r="L43" i="30" l="1"/>
  <c r="P92" i="31"/>
  <c r="P91" i="31"/>
  <c r="P94" i="31" s="1"/>
  <c r="P85" i="31"/>
  <c r="P86" i="31"/>
  <c r="P80" i="31"/>
  <c r="P68" i="31"/>
  <c r="P74" i="31"/>
  <c r="P76" i="31" s="1"/>
  <c r="P43" i="31"/>
  <c r="P31" i="31"/>
  <c r="P32" i="31"/>
  <c r="P25" i="31"/>
  <c r="P26" i="31"/>
  <c r="P28" i="31" l="1"/>
  <c r="P34" i="31"/>
  <c r="P88" i="31"/>
  <c r="P44" i="31"/>
  <c r="P46" i="31" s="1"/>
  <c r="P49" i="31"/>
  <c r="P52" i="31" s="1"/>
  <c r="P79" i="31"/>
  <c r="P82" i="31" s="1"/>
  <c r="P67" i="31"/>
  <c r="P70" i="31" s="1"/>
  <c r="M98" i="31"/>
</calcChain>
</file>

<file path=xl/sharedStrings.xml><?xml version="1.0" encoding="utf-8"?>
<sst xmlns="http://schemas.openxmlformats.org/spreadsheetml/2006/main" count="479" uniqueCount="69">
  <si>
    <t>Loc.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</si>
  <si>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</si>
  <si>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</si>
  <si>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</si>
  <si>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</si>
  <si>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</si>
  <si>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</si>
  <si>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</si>
  <si>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</si>
  <si>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</si>
  <si>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</si>
  <si>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</si>
  <si>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</si>
  <si>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</si>
  <si>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TOTAL</t>
  </si>
  <si>
    <t>Oak Openings</t>
  </si>
  <si>
    <t>Fallen Timbers</t>
  </si>
  <si>
    <t>Blue Heron</t>
  </si>
  <si>
    <t>Wyandot</t>
  </si>
  <si>
    <t>Erie Islands</t>
  </si>
  <si>
    <t>Commodore Perry</t>
  </si>
  <si>
    <t>Middle Ridge</t>
  </si>
  <si>
    <t>Vermilion Valley</t>
  </si>
  <si>
    <t>Great Lakes</t>
  </si>
  <si>
    <t>Towpath</t>
  </si>
  <si>
    <t>Portage</t>
  </si>
  <si>
    <t>Brady's Leap</t>
  </si>
  <si>
    <t>Mahoning Valley</t>
  </si>
  <si>
    <t>Glacier Hills</t>
  </si>
  <si>
    <t>Restaurant Sales</t>
  </si>
  <si>
    <t>Gasoline Sales (Gallons)</t>
  </si>
  <si>
    <t>Diesel Sales (Gallons)</t>
  </si>
  <si>
    <t>Totals</t>
  </si>
  <si>
    <t>Plaza Name</t>
  </si>
  <si>
    <t>Note:</t>
  </si>
  <si>
    <t>Totals may not add due to rounding</t>
  </si>
  <si>
    <t>Vending Sales</t>
  </si>
  <si>
    <t>Video Sales</t>
  </si>
  <si>
    <t>Gift Shop Sales</t>
  </si>
  <si>
    <t>Total Sales</t>
  </si>
  <si>
    <t>Starbucks</t>
  </si>
  <si>
    <t>Sbarro</t>
  </si>
  <si>
    <t>Burger King</t>
  </si>
  <si>
    <t>Pizza Hut</t>
  </si>
  <si>
    <t>Panera Bread</t>
  </si>
  <si>
    <t>Laundry</t>
  </si>
  <si>
    <t>McDonalds</t>
  </si>
  <si>
    <t>Vending</t>
  </si>
  <si>
    <t>x</t>
  </si>
  <si>
    <t>Popeyes</t>
  </si>
  <si>
    <t>KFC Express</t>
  </si>
  <si>
    <t>Hardee's</t>
  </si>
  <si>
    <t>Gloria Jean's Coffees</t>
  </si>
  <si>
    <t>Einstein Bagels</t>
  </si>
  <si>
    <t>Hershey Ice Cream</t>
  </si>
  <si>
    <t>Sbarro's</t>
  </si>
  <si>
    <t>Tiffin River</t>
  </si>
  <si>
    <t>Indian Meadow</t>
  </si>
  <si>
    <t>Fresh Attractions</t>
  </si>
  <si>
    <t>Ohio Turnpike and Infrastructure Commission</t>
  </si>
  <si>
    <t>check</t>
  </si>
  <si>
    <t>Miscellaneous Kiosk Sales (includes non-fuel retail sales)</t>
  </si>
  <si>
    <t>Red Burrito</t>
  </si>
  <si>
    <t>Meatball Obsession</t>
  </si>
  <si>
    <t>Jimmy G's</t>
  </si>
  <si>
    <t>Auntie Anne's</t>
  </si>
  <si>
    <t>EZ Pass</t>
  </si>
  <si>
    <t>Oath Pizza</t>
  </si>
  <si>
    <t>Dairy Queen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</si>
</sst>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"/>
    <numFmt numFmtId="165" formatCode="#,##0_);\(#,##0\);&quot;Closed&quot;"/>
    <numFmt numFmtId="166" formatCode="#,##0_);\(#,##0\);\ &quot;Closed&quot;"/>
    <numFmt numFmtId="167" formatCode="_(* #,##0_);_(* \(#,##0\);_(* &quot;-&quot;??_);_(@_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lbertus (W1)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71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1" fontId="5" fillId="0" borderId="0" xfId="0" applyNumberFormat="1" applyFont="1"/>
    <xf numFmtId="1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/>
    <xf numFmtId="1" fontId="3" fillId="0" borderId="0" xfId="0" applyNumberFormat="1" applyFont="1" applyAlignment="1">
      <alignment horizontal="left"/>
    </xf>
    <xf numFmtId="3" fontId="4" fillId="0" borderId="0" xfId="0" applyNumberFormat="1" applyFont="1"/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2" fillId="0" borderId="0" xfId="0" applyNumberFormat="1" applyFont="1"/>
    <xf numFmtId="43" fontId="2" fillId="0" borderId="0" xfId="1" applyFont="1"/>
    <xf numFmtId="1" fontId="6" fillId="0" borderId="0" xfId="0" applyNumberFormat="1" applyFont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7" fontId="2" fillId="0" borderId="0" xfId="1" applyNumberFormat="1" applyFont="1" applyAlignment="1">
      <alignment horizontal="left"/>
    </xf>
    <xf numFmtId="166" fontId="2" fillId="0" borderId="0" xfId="0" applyNumberFormat="1" applyFont="1"/>
    <xf numFmtId="1" fontId="2" fillId="0" borderId="0" xfId="0" applyNumberFormat="1" applyFont="1" applyAlignment="1">
      <alignment horizontal="center"/>
    </xf>
    <xf numFmtId="3" fontId="7" fillId="0" borderId="0" xfId="0" quotePrefix="1" applyNumberFormat="1" applyFont="1" applyAlignment="1">
      <alignment horizontal="left"/>
    </xf>
    <xf numFmtId="3" fontId="3" fillId="0" borderId="1" xfId="0" applyNumberFormat="1" applyFont="1" applyBorder="1"/>
    <xf numFmtId="3" fontId="2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left"/>
    </xf>
    <xf numFmtId="1" fontId="2" fillId="0" borderId="0" xfId="0" quotePrefix="1" applyNumberFormat="1" applyFont="1"/>
    <xf numFmtId="41" fontId="2" fillId="0" borderId="0" xfId="0" applyNumberFormat="1" applyFont="1"/>
    <xf numFmtId="41" fontId="5" fillId="0" borderId="0" xfId="0" applyNumberFormat="1" applyFont="1"/>
    <xf numFmtId="3" fontId="9" fillId="0" borderId="0" xfId="0" applyNumberFormat="1" applyFont="1"/>
    <xf numFmtId="1" fontId="10" fillId="0" borderId="0" xfId="0" applyNumberFormat="1" applyFont="1" applyAlignment="1">
      <alignment horizontal="right"/>
    </xf>
    <xf numFmtId="43" fontId="10" fillId="0" borderId="0" xfId="1" applyFont="1"/>
    <xf numFmtId="3" fontId="11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/>
    <xf numFmtId="1" fontId="15" fillId="0" borderId="0" xfId="0" applyNumberFormat="1" applyFont="1"/>
    <xf numFmtId="3" fontId="16" fillId="0" borderId="0" xfId="0" quotePrefix="1" applyNumberFormat="1" applyFont="1" applyAlignment="1">
      <alignment horizontal="left"/>
    </xf>
    <xf numFmtId="3" fontId="13" fillId="0" borderId="0" xfId="0" applyNumberFormat="1" applyFont="1"/>
    <xf numFmtId="3" fontId="17" fillId="0" borderId="0" xfId="0" applyNumberFormat="1" applyFont="1" applyAlignment="1">
      <alignment horizontal="center"/>
    </xf>
    <xf numFmtId="1" fontId="15" fillId="0" borderId="1" xfId="0" applyNumberFormat="1" applyFont="1" applyBorder="1" applyAlignment="1">
      <alignment horizontal="left"/>
    </xf>
    <xf numFmtId="3" fontId="15" fillId="0" borderId="1" xfId="0" applyNumberFormat="1" applyFont="1" applyBorder="1"/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3" fillId="0" borderId="1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left"/>
    </xf>
    <xf numFmtId="165" fontId="15" fillId="0" borderId="0" xfId="0" applyNumberFormat="1" applyFont="1"/>
    <xf numFmtId="3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right"/>
    </xf>
    <xf numFmtId="3" fontId="15" fillId="0" borderId="1" xfId="0" quotePrefix="1" applyNumberFormat="1" applyFont="1" applyBorder="1" applyAlignment="1">
      <alignment horizontal="right"/>
    </xf>
    <xf numFmtId="3" fontId="13" fillId="0" borderId="1" xfId="0" applyNumberFormat="1" applyFont="1" applyBorder="1"/>
    <xf numFmtId="3" fontId="13" fillId="0" borderId="0" xfId="0" quotePrefix="1" applyNumberFormat="1" applyFont="1" applyAlignment="1">
      <alignment horizontal="right"/>
    </xf>
    <xf numFmtId="4" fontId="15" fillId="0" borderId="0" xfId="0" applyNumberFormat="1" applyFont="1"/>
    <xf numFmtId="164" fontId="15" fillId="0" borderId="0" xfId="0" applyNumberFormat="1" applyFont="1"/>
    <xf numFmtId="1" fontId="13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right"/>
    </xf>
    <xf numFmtId="41" fontId="15" fillId="0" borderId="0" xfId="0" applyNumberFormat="1" applyFont="1"/>
    <xf numFmtId="43" fontId="15" fillId="0" borderId="0" xfId="1" applyFont="1"/>
    <xf numFmtId="167" fontId="2" fillId="0" borderId="0" xfId="1" applyNumberFormat="1" applyFont="1"/>
    <xf numFmtId="167" fontId="2" fillId="0" borderId="1" xfId="1" applyNumberFormat="1" applyFont="1" applyBorder="1"/>
    <xf numFmtId="3" fontId="9" fillId="0" borderId="0" xfId="0" applyNumberFormat="1" applyFont="1" applyFill="1"/>
    <xf numFmtId="9" fontId="2" fillId="0" borderId="0" xfId="6" applyFont="1"/>
    <xf numFmtId="44" fontId="2" fillId="0" borderId="0" xfId="7" applyFont="1"/>
    <xf numFmtId="1" fontId="1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center"/>
    </xf>
  </cellXfs>
  <cellStyles count="8">
    <cellStyle name="Comma" xfId="1" builtinId="3"/>
    <cellStyle name="Comma 2" xfId="2" xr:uid="{00000000-0005-0000-0000-000001000000}"/>
    <cellStyle name="Currency" xfId="7" builtinId="4"/>
    <cellStyle name="Currency 2" xfId="4" xr:uid="{00000000-0005-0000-0000-000002000000}"/>
    <cellStyle name="Normal" xfId="0" builtinId="0"/>
    <cellStyle name="Normal 2" xfId="3" xr:uid="{00000000-0005-0000-0000-000004000000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pt_com\ACCOUNTING\SERVICE%20PLAZAS\CONCESSIONAIRE\MONTHLY%20REPORT\CONCESSION\CONCESS%202019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pt_com\ACCOUNTING\SERVICE%20PLAZAS\CONCESSIONAIRE\MONTHLY%20REPORT\BID%20STUFF\Gas-Diesel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ALES-IM"/>
      <sheetName val="SALES-TR"/>
      <sheetName val="SALES-OO"/>
      <sheetName val="SALES-FT"/>
      <sheetName val="SALES-BH"/>
      <sheetName val="SALES-WY"/>
      <sheetName val="SALES-EI"/>
      <sheetName val="SALES-CP"/>
      <sheetName val="SALES-MR"/>
      <sheetName val="SALES-VV"/>
      <sheetName val="SALES-GL"/>
      <sheetName val="SALES-TP"/>
      <sheetName val="SALES-PO"/>
      <sheetName val="SALES-BL"/>
      <sheetName val="SALES-MV"/>
      <sheetName val="SALES-GH"/>
      <sheetName val="SALES REPORT"/>
      <sheetName val="Vending_Video"/>
      <sheetName val="MTD YTD"/>
      <sheetName val="2019"/>
      <sheetName val="2020"/>
      <sheetName val="proof"/>
      <sheetName val="EastWest"/>
      <sheetName val="Plaza Category-W"/>
      <sheetName val="Plaza Category-E"/>
      <sheetName val="E-W BOUND"/>
      <sheetName val="CATEGORY"/>
      <sheetName val="Instructions"/>
    </sheetNames>
    <sheetDataSet>
      <sheetData sheetId="0"/>
      <sheetData sheetId="1">
        <row r="7">
          <cell r="P7">
            <v>73490.37</v>
          </cell>
          <cell r="Q7">
            <v>67981.42</v>
          </cell>
          <cell r="R7">
            <v>67621.119999999995</v>
          </cell>
          <cell r="S7">
            <v>32838.61</v>
          </cell>
          <cell r="T7">
            <v>64317.8</v>
          </cell>
          <cell r="U7">
            <v>95688.33</v>
          </cell>
          <cell r="V7">
            <v>111886.5</v>
          </cell>
          <cell r="W7">
            <v>115745.78</v>
          </cell>
          <cell r="X7">
            <v>113379.7</v>
          </cell>
          <cell r="Y7">
            <v>86700.19</v>
          </cell>
          <cell r="Z7">
            <v>71826.81</v>
          </cell>
          <cell r="AA7">
            <v>105439.54</v>
          </cell>
        </row>
        <row r="9">
          <cell r="P9">
            <v>48384.41</v>
          </cell>
          <cell r="Q9">
            <v>41343.050000000003</v>
          </cell>
          <cell r="R9">
            <v>26811.79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19499.28</v>
          </cell>
          <cell r="Y9">
            <v>18826.13</v>
          </cell>
          <cell r="Z9">
            <v>19380.259999999998</v>
          </cell>
          <cell r="AA9">
            <v>21686.13</v>
          </cell>
        </row>
        <row r="11">
          <cell r="P11">
            <v>55384.87</v>
          </cell>
          <cell r="Q11">
            <v>51469.06</v>
          </cell>
          <cell r="R11">
            <v>47598.02</v>
          </cell>
          <cell r="S11">
            <v>13992.63</v>
          </cell>
          <cell r="T11">
            <v>31882.04</v>
          </cell>
          <cell r="U11">
            <v>47592.9</v>
          </cell>
          <cell r="V11">
            <v>66243.03</v>
          </cell>
          <cell r="W11">
            <v>81072.08</v>
          </cell>
          <cell r="X11">
            <v>83969.21</v>
          </cell>
          <cell r="Y11">
            <v>69095.31</v>
          </cell>
          <cell r="Z11">
            <v>59711.92</v>
          </cell>
          <cell r="AA11">
            <v>83565.89</v>
          </cell>
        </row>
        <row r="16">
          <cell r="P16">
            <v>110751.4</v>
          </cell>
          <cell r="Q16">
            <v>103591.23</v>
          </cell>
          <cell r="R16">
            <v>111329.06</v>
          </cell>
          <cell r="S16">
            <v>84618.49</v>
          </cell>
          <cell r="T16">
            <v>130025.3</v>
          </cell>
          <cell r="U16">
            <v>183805.2</v>
          </cell>
          <cell r="V16">
            <v>217687.35</v>
          </cell>
          <cell r="W16">
            <v>221398.45</v>
          </cell>
          <cell r="X16">
            <v>173665.64</v>
          </cell>
          <cell r="Y16">
            <v>168481.08999999997</v>
          </cell>
          <cell r="Z16">
            <v>142132.98000000001</v>
          </cell>
          <cell r="AA16">
            <v>142103.54</v>
          </cell>
        </row>
      </sheetData>
      <sheetData sheetId="2">
        <row r="7">
          <cell r="P7">
            <v>68702.990000000005</v>
          </cell>
          <cell r="Q7">
            <v>62163.27</v>
          </cell>
          <cell r="R7">
            <v>60373.71</v>
          </cell>
          <cell r="S7">
            <v>29220.9</v>
          </cell>
          <cell r="T7">
            <v>58060.160000000003</v>
          </cell>
          <cell r="U7">
            <v>89225.55</v>
          </cell>
          <cell r="V7">
            <v>113648.83</v>
          </cell>
          <cell r="W7">
            <v>123613</v>
          </cell>
          <cell r="X7">
            <v>100317.96</v>
          </cell>
          <cell r="Y7">
            <v>80891.53</v>
          </cell>
          <cell r="Z7">
            <v>68099.64</v>
          </cell>
          <cell r="AA7">
            <v>96378.39</v>
          </cell>
        </row>
        <row r="9">
          <cell r="P9">
            <v>35352.959999999999</v>
          </cell>
          <cell r="Q9">
            <v>32794.21</v>
          </cell>
          <cell r="R9">
            <v>21927.69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14747.69</v>
          </cell>
          <cell r="Y9">
            <v>13185.96</v>
          </cell>
          <cell r="Z9">
            <v>19251.62</v>
          </cell>
          <cell r="AA9">
            <v>25041.06</v>
          </cell>
        </row>
        <row r="11">
          <cell r="P11">
            <v>49914.64</v>
          </cell>
          <cell r="Q11">
            <v>47705.47</v>
          </cell>
          <cell r="R11">
            <v>42079.5</v>
          </cell>
          <cell r="S11">
            <v>12124.14</v>
          </cell>
          <cell r="T11">
            <v>34397.129999999997</v>
          </cell>
          <cell r="U11">
            <v>50639.43</v>
          </cell>
          <cell r="V11">
            <v>67678.47</v>
          </cell>
          <cell r="W11">
            <v>78711.520000000004</v>
          </cell>
          <cell r="X11">
            <v>66987.53</v>
          </cell>
          <cell r="Y11">
            <v>57834.25</v>
          </cell>
          <cell r="Z11">
            <v>55455.93</v>
          </cell>
          <cell r="AA11">
            <v>53229.81</v>
          </cell>
        </row>
        <row r="16">
          <cell r="P16">
            <v>81281.440000000002</v>
          </cell>
          <cell r="Q16">
            <v>79878.679999999993</v>
          </cell>
          <cell r="R16">
            <v>83384.929999999978</v>
          </cell>
          <cell r="S16">
            <v>64840.35</v>
          </cell>
          <cell r="T16">
            <v>95399.51</v>
          </cell>
          <cell r="U16">
            <v>143507.16000000003</v>
          </cell>
          <cell r="V16">
            <v>170318.84</v>
          </cell>
          <cell r="W16">
            <v>172356.05</v>
          </cell>
          <cell r="X16">
            <v>137346.22</v>
          </cell>
          <cell r="Y16">
            <v>124477.07000000002</v>
          </cell>
          <cell r="Z16">
            <v>108670.67</v>
          </cell>
          <cell r="AA16">
            <v>104701.05</v>
          </cell>
        </row>
      </sheetData>
      <sheetData sheetId="3">
        <row r="7">
          <cell r="C7">
            <v>0</v>
          </cell>
          <cell r="D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4">
        <row r="7">
          <cell r="C7">
            <v>0</v>
          </cell>
          <cell r="D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1"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</sheetData>
      <sheetData sheetId="5">
        <row r="7">
          <cell r="P7">
            <v>71418.77</v>
          </cell>
          <cell r="Q7">
            <v>65353.26</v>
          </cell>
          <cell r="R7">
            <v>63722</v>
          </cell>
          <cell r="S7">
            <v>44345.84</v>
          </cell>
          <cell r="T7">
            <v>75907.53</v>
          </cell>
          <cell r="U7">
            <v>95668.21</v>
          </cell>
          <cell r="V7">
            <v>114057.12</v>
          </cell>
          <cell r="W7">
            <v>116754.46</v>
          </cell>
          <cell r="X7">
            <v>100463.46</v>
          </cell>
          <cell r="Y7">
            <v>99854.42</v>
          </cell>
          <cell r="Z7">
            <v>78914.36</v>
          </cell>
          <cell r="AA7">
            <v>76093.570000000007</v>
          </cell>
        </row>
        <row r="8">
          <cell r="P8">
            <v>11831.04</v>
          </cell>
          <cell r="Q8">
            <v>10694.83</v>
          </cell>
          <cell r="R8">
            <v>8218.74</v>
          </cell>
          <cell r="S8">
            <v>0</v>
          </cell>
          <cell r="T8">
            <v>0</v>
          </cell>
          <cell r="U8">
            <v>8153.38</v>
          </cell>
          <cell r="V8">
            <v>11186.26</v>
          </cell>
          <cell r="W8">
            <v>0</v>
          </cell>
          <cell r="X8">
            <v>3.88</v>
          </cell>
          <cell r="Y8">
            <v>7.63</v>
          </cell>
          <cell r="Z8">
            <v>6.46</v>
          </cell>
          <cell r="AA8">
            <v>3.27</v>
          </cell>
        </row>
        <row r="10">
          <cell r="P10">
            <v>21976.54</v>
          </cell>
          <cell r="Q10">
            <v>21116.78</v>
          </cell>
          <cell r="R10">
            <v>19240.59</v>
          </cell>
          <cell r="S10">
            <v>9946.98</v>
          </cell>
          <cell r="T10">
            <v>16352.89</v>
          </cell>
          <cell r="U10">
            <v>26734.78</v>
          </cell>
          <cell r="V10">
            <v>27035.16</v>
          </cell>
          <cell r="W10">
            <v>24073.73</v>
          </cell>
          <cell r="X10">
            <v>21390.73</v>
          </cell>
          <cell r="Y10">
            <v>22027.759999999998</v>
          </cell>
          <cell r="Z10">
            <v>17343.88</v>
          </cell>
          <cell r="AA10">
            <v>16920.39</v>
          </cell>
        </row>
        <row r="13">
          <cell r="P13">
            <v>44420.34</v>
          </cell>
          <cell r="Q13">
            <v>45483.17</v>
          </cell>
          <cell r="R13">
            <v>39502.71</v>
          </cell>
          <cell r="S13">
            <v>17300.32</v>
          </cell>
          <cell r="T13">
            <v>35838.17</v>
          </cell>
          <cell r="U13">
            <v>55928.31</v>
          </cell>
          <cell r="V13">
            <v>77460.460000000006</v>
          </cell>
          <cell r="W13">
            <v>77495.28</v>
          </cell>
          <cell r="X13">
            <v>61970.35</v>
          </cell>
          <cell r="Y13">
            <v>57049.63</v>
          </cell>
          <cell r="Z13">
            <v>42068.73</v>
          </cell>
          <cell r="AA13">
            <v>43124.65</v>
          </cell>
        </row>
      </sheetData>
      <sheetData sheetId="6">
        <row r="7">
          <cell r="P7">
            <v>107206.1</v>
          </cell>
          <cell r="Q7">
            <v>98632.33</v>
          </cell>
          <cell r="R7">
            <v>91137.47</v>
          </cell>
          <cell r="S7">
            <v>54242.71</v>
          </cell>
          <cell r="T7">
            <v>98778.6</v>
          </cell>
          <cell r="U7">
            <v>131930.78</v>
          </cell>
          <cell r="V7">
            <v>161640.35</v>
          </cell>
          <cell r="W7">
            <v>171683.55</v>
          </cell>
          <cell r="X7">
            <v>149283.43</v>
          </cell>
          <cell r="Y7">
            <v>147028.66</v>
          </cell>
          <cell r="Z7">
            <v>117481.63</v>
          </cell>
          <cell r="AA7">
            <v>110237.23</v>
          </cell>
        </row>
        <row r="8">
          <cell r="P8">
            <v>15231.28</v>
          </cell>
          <cell r="Q8">
            <v>14386.32</v>
          </cell>
          <cell r="R8">
            <v>10083.36</v>
          </cell>
          <cell r="S8">
            <v>0</v>
          </cell>
          <cell r="T8">
            <v>3.09</v>
          </cell>
          <cell r="U8">
            <v>9210.1200000000008</v>
          </cell>
          <cell r="V8">
            <v>12922.32</v>
          </cell>
          <cell r="W8">
            <v>3.19</v>
          </cell>
          <cell r="X8">
            <v>0</v>
          </cell>
          <cell r="Y8">
            <v>1.0900000000000001</v>
          </cell>
          <cell r="Z8">
            <v>0</v>
          </cell>
          <cell r="AA8">
            <v>0</v>
          </cell>
        </row>
        <row r="10">
          <cell r="P10">
            <v>26900.14</v>
          </cell>
          <cell r="Q10">
            <v>25751.41</v>
          </cell>
          <cell r="R10">
            <v>23312.02</v>
          </cell>
          <cell r="S10">
            <v>10936.74</v>
          </cell>
          <cell r="T10">
            <v>20684.509999999998</v>
          </cell>
          <cell r="U10">
            <v>31118.46</v>
          </cell>
          <cell r="V10">
            <v>35100.639999999999</v>
          </cell>
          <cell r="W10">
            <v>33178.1</v>
          </cell>
          <cell r="X10">
            <v>28405.11</v>
          </cell>
          <cell r="Y10">
            <v>28321.74</v>
          </cell>
          <cell r="Z10">
            <v>21698.57</v>
          </cell>
          <cell r="AA10">
            <v>21605.3</v>
          </cell>
        </row>
        <row r="13">
          <cell r="P13">
            <v>64133.01</v>
          </cell>
          <cell r="Q13">
            <v>61192.9</v>
          </cell>
          <cell r="R13">
            <v>50332.52</v>
          </cell>
          <cell r="S13">
            <v>20560.28</v>
          </cell>
          <cell r="T13">
            <v>40409.67</v>
          </cell>
          <cell r="U13">
            <v>69532.14</v>
          </cell>
          <cell r="V13">
            <v>96794.59</v>
          </cell>
          <cell r="W13">
            <v>97088.88</v>
          </cell>
          <cell r="X13">
            <v>79354.17</v>
          </cell>
          <cell r="Y13">
            <v>75383.34</v>
          </cell>
          <cell r="Z13">
            <v>59923.77</v>
          </cell>
          <cell r="AA13">
            <v>56755.19</v>
          </cell>
        </row>
      </sheetData>
      <sheetData sheetId="7">
        <row r="6">
          <cell r="P6">
            <v>73177.45</v>
          </cell>
          <cell r="Q6">
            <v>71879.360000000001</v>
          </cell>
          <cell r="R6">
            <v>20624.34</v>
          </cell>
          <cell r="S6">
            <v>0</v>
          </cell>
          <cell r="T6">
            <v>0</v>
          </cell>
          <cell r="U6">
            <v>11971.08</v>
          </cell>
          <cell r="V6">
            <v>30722.74</v>
          </cell>
          <cell r="W6">
            <v>63235.28</v>
          </cell>
          <cell r="X6">
            <v>92926.02</v>
          </cell>
          <cell r="Y6">
            <v>69095.31</v>
          </cell>
          <cell r="Z6">
            <v>44860.07</v>
          </cell>
          <cell r="AA6">
            <v>66687.91</v>
          </cell>
        </row>
        <row r="7">
          <cell r="P7">
            <v>46055.54</v>
          </cell>
          <cell r="Q7">
            <v>55125.15</v>
          </cell>
          <cell r="R7">
            <v>37352.400000000001</v>
          </cell>
          <cell r="S7">
            <v>0</v>
          </cell>
          <cell r="T7">
            <v>0</v>
          </cell>
          <cell r="U7">
            <v>0</v>
          </cell>
          <cell r="V7">
            <v>32849.9</v>
          </cell>
          <cell r="W7">
            <v>67158.63</v>
          </cell>
          <cell r="X7">
            <v>76124.570000000007</v>
          </cell>
          <cell r="Y7">
            <v>72331.789999999994</v>
          </cell>
          <cell r="Z7">
            <v>58507.16</v>
          </cell>
          <cell r="AA7">
            <v>57249.95</v>
          </cell>
        </row>
        <row r="9">
          <cell r="P9">
            <v>85991.77</v>
          </cell>
          <cell r="Q9">
            <v>80338.87</v>
          </cell>
          <cell r="R9">
            <v>76220.789999999994</v>
          </cell>
          <cell r="S9">
            <v>50627.32</v>
          </cell>
          <cell r="T9">
            <v>99438</v>
          </cell>
          <cell r="U9">
            <v>144726.82999999999</v>
          </cell>
          <cell r="V9">
            <v>154414.79999999999</v>
          </cell>
          <cell r="W9">
            <v>151017.54999999999</v>
          </cell>
          <cell r="X9">
            <v>125540.7</v>
          </cell>
          <cell r="Y9">
            <v>86700.19</v>
          </cell>
          <cell r="Z9">
            <v>86028.28</v>
          </cell>
          <cell r="AA9">
            <v>87352.27</v>
          </cell>
        </row>
        <row r="11">
          <cell r="P11">
            <v>31181.14</v>
          </cell>
          <cell r="Q11">
            <v>33385.9</v>
          </cell>
          <cell r="R11">
            <v>24036.94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2">
          <cell r="P12">
            <v>19963.84</v>
          </cell>
          <cell r="Q12">
            <v>18573.099999999999</v>
          </cell>
          <cell r="R12">
            <v>10911.94</v>
          </cell>
          <cell r="S12">
            <v>0</v>
          </cell>
          <cell r="T12">
            <v>0</v>
          </cell>
          <cell r="U12">
            <v>0</v>
          </cell>
          <cell r="V12">
            <v>6039.72</v>
          </cell>
          <cell r="W12">
            <v>14114.49</v>
          </cell>
          <cell r="X12">
            <v>9995.1</v>
          </cell>
          <cell r="Y12">
            <v>8324.02</v>
          </cell>
          <cell r="Z12">
            <v>8314.49</v>
          </cell>
          <cell r="AA12">
            <v>5650.46</v>
          </cell>
        </row>
        <row r="16">
          <cell r="P16">
            <v>50542.81</v>
          </cell>
          <cell r="Q16">
            <v>50901.11</v>
          </cell>
          <cell r="R16">
            <v>45727.59</v>
          </cell>
          <cell r="S16">
            <v>12073.8</v>
          </cell>
          <cell r="T16">
            <v>31764.28</v>
          </cell>
          <cell r="U16">
            <v>73352.97</v>
          </cell>
          <cell r="V16">
            <v>98769.24</v>
          </cell>
          <cell r="W16">
            <v>96034.29</v>
          </cell>
          <cell r="X16">
            <v>74032.59</v>
          </cell>
          <cell r="Y16">
            <v>60650.89</v>
          </cell>
          <cell r="Z16">
            <v>53561.29</v>
          </cell>
          <cell r="AA16">
            <v>44546.55</v>
          </cell>
        </row>
      </sheetData>
      <sheetData sheetId="8">
        <row r="6">
          <cell r="P6">
            <v>65635.649999999994</v>
          </cell>
          <cell r="Q6">
            <v>63776.86</v>
          </cell>
          <cell r="R6">
            <v>44532.5</v>
          </cell>
          <cell r="S6">
            <v>29.98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P7">
            <v>32976.620000000003</v>
          </cell>
          <cell r="Q7">
            <v>41659.82</v>
          </cell>
          <cell r="R7">
            <v>28486.16</v>
          </cell>
          <cell r="S7">
            <v>0</v>
          </cell>
          <cell r="T7">
            <v>0</v>
          </cell>
          <cell r="U7">
            <v>0</v>
          </cell>
          <cell r="V7">
            <v>25028.14</v>
          </cell>
          <cell r="W7">
            <v>32862.019999999997</v>
          </cell>
          <cell r="X7">
            <v>39486.300000000003</v>
          </cell>
          <cell r="Y7">
            <v>36127.32</v>
          </cell>
          <cell r="Z7">
            <v>29761.74</v>
          </cell>
          <cell r="AA7">
            <v>26057.88</v>
          </cell>
        </row>
        <row r="9">
          <cell r="P9">
            <v>82577.67</v>
          </cell>
          <cell r="Q9">
            <v>74465.740000000005</v>
          </cell>
          <cell r="R9">
            <v>67717.89</v>
          </cell>
          <cell r="S9">
            <v>40434.089999999997</v>
          </cell>
          <cell r="T9">
            <v>84594.48</v>
          </cell>
          <cell r="U9">
            <v>115227.26</v>
          </cell>
          <cell r="V9">
            <v>133215.37</v>
          </cell>
          <cell r="W9">
            <v>144214.32</v>
          </cell>
          <cell r="X9">
            <v>122105.27</v>
          </cell>
          <cell r="Y9">
            <v>98475.72</v>
          </cell>
          <cell r="Z9">
            <v>81034.86</v>
          </cell>
          <cell r="AA9">
            <v>77674.850000000006</v>
          </cell>
        </row>
        <row r="11">
          <cell r="P11">
            <v>32436.85</v>
          </cell>
          <cell r="Q11">
            <v>29319.919999999998</v>
          </cell>
          <cell r="R11">
            <v>16596.88</v>
          </cell>
          <cell r="S11">
            <v>0</v>
          </cell>
          <cell r="T11">
            <v>0</v>
          </cell>
          <cell r="U11">
            <v>3354.54</v>
          </cell>
          <cell r="V11">
            <v>21378.26</v>
          </cell>
          <cell r="W11">
            <v>28544.91</v>
          </cell>
          <cell r="X11">
            <v>43289.41</v>
          </cell>
          <cell r="Y11">
            <v>38848.54</v>
          </cell>
          <cell r="Z11">
            <v>34503.120000000003</v>
          </cell>
          <cell r="AA11">
            <v>49574.58</v>
          </cell>
        </row>
        <row r="12">
          <cell r="P12">
            <v>18474.91</v>
          </cell>
          <cell r="Q12">
            <v>19367.689999999999</v>
          </cell>
          <cell r="R12">
            <v>10358.469999999999</v>
          </cell>
          <cell r="S12">
            <v>0</v>
          </cell>
          <cell r="T12">
            <v>0</v>
          </cell>
          <cell r="U12">
            <v>0</v>
          </cell>
          <cell r="V12">
            <v>5273.52</v>
          </cell>
          <cell r="W12">
            <v>15495.79</v>
          </cell>
          <cell r="X12">
            <v>12105.07</v>
          </cell>
          <cell r="Y12">
            <v>5811.54</v>
          </cell>
          <cell r="Z12">
            <v>6996.32</v>
          </cell>
          <cell r="AA12">
            <v>4682.1499999999996</v>
          </cell>
        </row>
        <row r="17">
          <cell r="P17">
            <v>42509.07</v>
          </cell>
          <cell r="Q17">
            <v>43060.13</v>
          </cell>
          <cell r="R17">
            <v>33141.79</v>
          </cell>
          <cell r="S17">
            <v>11437.98</v>
          </cell>
          <cell r="T17">
            <v>29093.21</v>
          </cell>
          <cell r="U17">
            <v>64069.29</v>
          </cell>
          <cell r="V17">
            <v>95905.98</v>
          </cell>
          <cell r="W17">
            <v>98669</v>
          </cell>
          <cell r="X17">
            <v>71250.710000000006</v>
          </cell>
          <cell r="Y17">
            <v>61179.64</v>
          </cell>
          <cell r="Z17">
            <v>48005.11</v>
          </cell>
          <cell r="AA17">
            <v>43159.25</v>
          </cell>
        </row>
      </sheetData>
      <sheetData sheetId="9">
        <row r="6">
          <cell r="P6">
            <v>60247.33</v>
          </cell>
          <cell r="Q6">
            <v>59007.07</v>
          </cell>
          <cell r="R6">
            <v>37748.78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1305.93</v>
          </cell>
          <cell r="Z6">
            <v>27464.33</v>
          </cell>
          <cell r="AA6">
            <v>28498.36</v>
          </cell>
        </row>
        <row r="8">
          <cell r="P8">
            <v>63799.63</v>
          </cell>
          <cell r="Q8">
            <v>32022.18</v>
          </cell>
          <cell r="R8">
            <v>40985.53</v>
          </cell>
          <cell r="S8">
            <v>62.56</v>
          </cell>
          <cell r="T8">
            <v>0</v>
          </cell>
          <cell r="U8">
            <v>8430.4599999999991</v>
          </cell>
          <cell r="V8">
            <v>23178.12</v>
          </cell>
          <cell r="W8">
            <v>35344.789999999994</v>
          </cell>
          <cell r="X8">
            <v>41606.230000000003</v>
          </cell>
          <cell r="Y8">
            <v>42214.400000000001</v>
          </cell>
          <cell r="Z8">
            <v>45411.17</v>
          </cell>
          <cell r="AA8">
            <v>46849.08</v>
          </cell>
        </row>
        <row r="9">
          <cell r="P9">
            <v>81902.789999999994</v>
          </cell>
          <cell r="Q9">
            <v>77971.91</v>
          </cell>
          <cell r="R9">
            <v>78070.03</v>
          </cell>
          <cell r="S9">
            <v>53844.42</v>
          </cell>
          <cell r="T9">
            <v>89618.19</v>
          </cell>
          <cell r="U9">
            <v>117296.93</v>
          </cell>
          <cell r="V9">
            <v>135216.95000000001</v>
          </cell>
          <cell r="W9">
            <v>144475.85</v>
          </cell>
          <cell r="X9">
            <v>142007.13</v>
          </cell>
          <cell r="Y9">
            <v>120496.3</v>
          </cell>
          <cell r="Z9">
            <v>93081.36</v>
          </cell>
          <cell r="AA9">
            <v>93313.07</v>
          </cell>
        </row>
        <row r="10">
          <cell r="P10">
            <v>721.02</v>
          </cell>
          <cell r="Q10">
            <v>718.15</v>
          </cell>
          <cell r="R10">
            <v>567.78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P11">
            <v>18015.87</v>
          </cell>
          <cell r="Q11">
            <v>19327.830000000002</v>
          </cell>
          <cell r="R11">
            <v>11135.09</v>
          </cell>
          <cell r="S11">
            <v>0</v>
          </cell>
          <cell r="T11">
            <v>0</v>
          </cell>
          <cell r="U11">
            <v>0</v>
          </cell>
          <cell r="V11">
            <v>5976.96</v>
          </cell>
          <cell r="W11">
            <v>14803.33</v>
          </cell>
          <cell r="X11">
            <v>12228.17</v>
          </cell>
          <cell r="Y11">
            <v>10690.33</v>
          </cell>
          <cell r="Z11">
            <v>9281.08</v>
          </cell>
          <cell r="AA11">
            <v>6012.66</v>
          </cell>
        </row>
        <row r="12">
          <cell r="P12">
            <v>105320.65</v>
          </cell>
          <cell r="Q12">
            <v>105750.87</v>
          </cell>
          <cell r="R12">
            <v>83600.850000000006</v>
          </cell>
          <cell r="S12">
            <v>48350.879999999997</v>
          </cell>
          <cell r="T12">
            <v>88975.38</v>
          </cell>
          <cell r="U12">
            <v>144369.13</v>
          </cell>
          <cell r="V12">
            <v>177618.4</v>
          </cell>
          <cell r="W12">
            <v>177898.92</v>
          </cell>
          <cell r="X12">
            <v>145443.14000000001</v>
          </cell>
          <cell r="Y12">
            <v>146599.48000000001</v>
          </cell>
          <cell r="Z12">
            <v>105299.29</v>
          </cell>
          <cell r="AA12">
            <v>106246.61</v>
          </cell>
        </row>
        <row r="15">
          <cell r="P15">
            <v>45406.39</v>
          </cell>
          <cell r="Q15">
            <v>47813.19</v>
          </cell>
          <cell r="R15">
            <v>36941.81</v>
          </cell>
          <cell r="S15">
            <v>0</v>
          </cell>
          <cell r="T15">
            <v>17200.099999999999</v>
          </cell>
          <cell r="U15">
            <v>62550.41</v>
          </cell>
          <cell r="V15">
            <v>82498.67</v>
          </cell>
          <cell r="W15">
            <v>83337.83</v>
          </cell>
          <cell r="X15">
            <v>70850.64</v>
          </cell>
          <cell r="Y15">
            <v>62445.19</v>
          </cell>
          <cell r="Z15">
            <v>44792.98</v>
          </cell>
          <cell r="AA15">
            <v>43221.75</v>
          </cell>
        </row>
      </sheetData>
      <sheetData sheetId="10">
        <row r="6">
          <cell r="P6">
            <v>51778.28</v>
          </cell>
          <cell r="Q6">
            <v>49725.55</v>
          </cell>
          <cell r="R6">
            <v>34293.61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1170.71</v>
          </cell>
          <cell r="Z6">
            <v>27261.37</v>
          </cell>
          <cell r="AA6">
            <v>22540.45</v>
          </cell>
        </row>
        <row r="8">
          <cell r="P8">
            <v>52885.03</v>
          </cell>
          <cell r="Q8">
            <v>24873.9</v>
          </cell>
          <cell r="R8">
            <v>30523.41</v>
          </cell>
          <cell r="S8">
            <v>0</v>
          </cell>
          <cell r="T8">
            <v>0</v>
          </cell>
          <cell r="U8">
            <v>4062.84</v>
          </cell>
          <cell r="V8">
            <v>24387.19</v>
          </cell>
          <cell r="W8">
            <v>34425.24</v>
          </cell>
          <cell r="X8">
            <v>46566.29</v>
          </cell>
          <cell r="Y8">
            <v>36984.32</v>
          </cell>
          <cell r="Z8">
            <v>39664.5</v>
          </cell>
          <cell r="AA8">
            <v>42555.63</v>
          </cell>
        </row>
        <row r="9">
          <cell r="P9">
            <v>75252.34</v>
          </cell>
          <cell r="Q9">
            <v>67250.820000000007</v>
          </cell>
          <cell r="R9">
            <v>68352.789999999994</v>
          </cell>
          <cell r="S9">
            <v>50776.95</v>
          </cell>
          <cell r="T9">
            <v>88030.3</v>
          </cell>
          <cell r="U9">
            <v>113668.79</v>
          </cell>
          <cell r="V9">
            <v>126189.05</v>
          </cell>
          <cell r="W9">
            <v>142925.03</v>
          </cell>
          <cell r="X9">
            <v>128634.26</v>
          </cell>
          <cell r="Y9">
            <v>110105.67</v>
          </cell>
          <cell r="Z9">
            <v>83579.86</v>
          </cell>
          <cell r="AA9">
            <v>79785.960000000006</v>
          </cell>
        </row>
        <row r="11">
          <cell r="P11">
            <v>3703.53</v>
          </cell>
          <cell r="Q11">
            <v>3928.42</v>
          </cell>
          <cell r="R11">
            <v>1621.99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2">
          <cell r="P12">
            <v>12810.45</v>
          </cell>
          <cell r="Q12">
            <v>14451.22</v>
          </cell>
          <cell r="R12">
            <v>8703.58</v>
          </cell>
          <cell r="S12">
            <v>0</v>
          </cell>
          <cell r="T12">
            <v>0</v>
          </cell>
          <cell r="U12">
            <v>0</v>
          </cell>
          <cell r="V12">
            <v>4714.2700000000004</v>
          </cell>
          <cell r="W12">
            <v>15494.220000000001</v>
          </cell>
          <cell r="X12">
            <v>12359.56</v>
          </cell>
          <cell r="Y12">
            <v>9255.4699999999993</v>
          </cell>
          <cell r="Z12">
            <v>7356.02</v>
          </cell>
          <cell r="AA12">
            <v>4706.99</v>
          </cell>
        </row>
        <row r="13">
          <cell r="P13">
            <v>111545.49</v>
          </cell>
          <cell r="Q13">
            <v>109982.52</v>
          </cell>
          <cell r="R13">
            <v>91970.97</v>
          </cell>
          <cell r="S13">
            <v>53423.16</v>
          </cell>
          <cell r="T13">
            <v>103328.63</v>
          </cell>
          <cell r="U13">
            <v>167531.35999999999</v>
          </cell>
          <cell r="V13">
            <v>208209.73</v>
          </cell>
          <cell r="W13">
            <v>216535.06</v>
          </cell>
          <cell r="X13">
            <v>156492.92000000001</v>
          </cell>
          <cell r="Y13">
            <v>155545.41</v>
          </cell>
          <cell r="Z13">
            <v>120559.4</v>
          </cell>
          <cell r="AA13">
            <v>112323.24</v>
          </cell>
        </row>
        <row r="16">
          <cell r="P16">
            <v>47083.21</v>
          </cell>
          <cell r="Q16">
            <v>50514.19</v>
          </cell>
          <cell r="R16">
            <v>36248.620000000003</v>
          </cell>
          <cell r="S16">
            <v>6259.86</v>
          </cell>
          <cell r="T16">
            <v>24988.43</v>
          </cell>
          <cell r="U16">
            <v>59890.11</v>
          </cell>
          <cell r="V16">
            <v>80388.789999999994</v>
          </cell>
          <cell r="W16">
            <v>89194.07</v>
          </cell>
          <cell r="X16">
            <v>71170.69</v>
          </cell>
          <cell r="Y16">
            <v>59516.04</v>
          </cell>
          <cell r="Z16">
            <v>44821.35</v>
          </cell>
          <cell r="AA16">
            <v>40081.58</v>
          </cell>
        </row>
      </sheetData>
      <sheetData sheetId="11">
        <row r="6">
          <cell r="P6">
            <v>35770.85</v>
          </cell>
          <cell r="Q6">
            <v>32493.52</v>
          </cell>
          <cell r="R6">
            <v>23180.05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7578.03</v>
          </cell>
          <cell r="X6">
            <v>24840.17</v>
          </cell>
          <cell r="Y6">
            <v>20613.07</v>
          </cell>
          <cell r="Z6">
            <v>20890.62</v>
          </cell>
          <cell r="AA6">
            <v>17659.490000000002</v>
          </cell>
        </row>
        <row r="7">
          <cell r="P7">
            <v>10069.64</v>
          </cell>
          <cell r="Q7">
            <v>9441.6200000000008</v>
          </cell>
          <cell r="R7">
            <v>5991.77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1090.31</v>
          </cell>
          <cell r="AA7">
            <v>6008</v>
          </cell>
        </row>
        <row r="8">
          <cell r="P8">
            <v>18176.12</v>
          </cell>
          <cell r="Q8">
            <v>17975.16</v>
          </cell>
          <cell r="R8">
            <v>11658.47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56460.7</v>
          </cell>
          <cell r="Q9">
            <v>50008.9</v>
          </cell>
          <cell r="R9">
            <v>43420.62</v>
          </cell>
          <cell r="S9">
            <v>0</v>
          </cell>
          <cell r="T9">
            <v>14102.6</v>
          </cell>
          <cell r="U9">
            <v>103950.56</v>
          </cell>
          <cell r="V9">
            <v>122004.7</v>
          </cell>
          <cell r="W9">
            <v>131697.68</v>
          </cell>
          <cell r="X9">
            <v>116182.99</v>
          </cell>
          <cell r="Y9">
            <v>96979.91</v>
          </cell>
          <cell r="Z9">
            <v>79886.27</v>
          </cell>
          <cell r="AA9">
            <v>73637.98</v>
          </cell>
        </row>
        <row r="10">
          <cell r="P10">
            <v>73803.62</v>
          </cell>
          <cell r="Q10">
            <v>65968.179999999993</v>
          </cell>
          <cell r="R10">
            <v>62536.41</v>
          </cell>
          <cell r="S10">
            <v>60987.87</v>
          </cell>
          <cell r="T10">
            <v>98628.14</v>
          </cell>
          <cell r="U10">
            <v>143398.48000000001</v>
          </cell>
          <cell r="V10">
            <v>173136.09</v>
          </cell>
          <cell r="W10">
            <v>178426.65</v>
          </cell>
          <cell r="X10">
            <v>131016.63</v>
          </cell>
          <cell r="Y10">
            <v>127517.5</v>
          </cell>
          <cell r="Z10">
            <v>97531.13</v>
          </cell>
          <cell r="AA10">
            <v>97447.95</v>
          </cell>
        </row>
        <row r="13">
          <cell r="P13">
            <v>24884.23</v>
          </cell>
          <cell r="Q13">
            <v>24818.81</v>
          </cell>
          <cell r="R13">
            <v>19255.830000000002</v>
          </cell>
          <cell r="S13">
            <v>0</v>
          </cell>
          <cell r="T13">
            <v>1437.42</v>
          </cell>
          <cell r="U13">
            <v>23094.87</v>
          </cell>
          <cell r="V13">
            <v>53364.82</v>
          </cell>
          <cell r="W13">
            <v>62314.299999999996</v>
          </cell>
          <cell r="X13">
            <v>50085.29</v>
          </cell>
          <cell r="Y13">
            <v>39298.120000000003</v>
          </cell>
          <cell r="Z13">
            <v>31286.39</v>
          </cell>
          <cell r="AA13">
            <v>36524.980000000003</v>
          </cell>
        </row>
      </sheetData>
      <sheetData sheetId="12">
        <row r="6">
          <cell r="P6">
            <v>33346.379999999997</v>
          </cell>
          <cell r="Q6">
            <v>30290.42</v>
          </cell>
          <cell r="R6">
            <v>20466.03</v>
          </cell>
          <cell r="S6">
            <v>0</v>
          </cell>
          <cell r="T6">
            <v>0</v>
          </cell>
          <cell r="U6">
            <v>0</v>
          </cell>
          <cell r="V6">
            <v>5971.38</v>
          </cell>
          <cell r="W6">
            <v>17016.59</v>
          </cell>
          <cell r="X6">
            <v>23561.26</v>
          </cell>
          <cell r="Y6">
            <v>21623.759999999998</v>
          </cell>
          <cell r="Z6">
            <v>21437.75</v>
          </cell>
          <cell r="AA6">
            <v>26249.51</v>
          </cell>
        </row>
        <row r="7">
          <cell r="P7">
            <v>7759.36</v>
          </cell>
          <cell r="Q7">
            <v>7701.52</v>
          </cell>
          <cell r="R7">
            <v>4716.3900000000003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P8">
            <v>14957.67</v>
          </cell>
          <cell r="Q8">
            <v>15702.64</v>
          </cell>
          <cell r="R8">
            <v>9745.02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46609.3</v>
          </cell>
          <cell r="Q9">
            <v>41451.71</v>
          </cell>
          <cell r="R9">
            <v>34275.629999999997</v>
          </cell>
          <cell r="S9">
            <v>0</v>
          </cell>
          <cell r="T9">
            <v>10962.62</v>
          </cell>
          <cell r="U9">
            <v>72532.479999999996</v>
          </cell>
          <cell r="V9">
            <v>81863.7</v>
          </cell>
          <cell r="W9">
            <v>91589.75</v>
          </cell>
          <cell r="X9">
            <v>75654.75</v>
          </cell>
          <cell r="Y9">
            <v>58432.51</v>
          </cell>
          <cell r="Z9">
            <v>47710.74</v>
          </cell>
          <cell r="AA9">
            <v>68545.649999999994</v>
          </cell>
        </row>
        <row r="10">
          <cell r="P10">
            <v>65918.399999999994</v>
          </cell>
          <cell r="Q10">
            <v>60852.19</v>
          </cell>
          <cell r="R10">
            <v>52847.05</v>
          </cell>
          <cell r="S10">
            <v>47399.29</v>
          </cell>
          <cell r="T10">
            <v>81104.490000000005</v>
          </cell>
          <cell r="U10">
            <v>97545.4</v>
          </cell>
          <cell r="V10">
            <v>122977.14</v>
          </cell>
          <cell r="W10">
            <v>127288.42</v>
          </cell>
          <cell r="X10">
            <v>88337.59</v>
          </cell>
          <cell r="Y10">
            <v>78328.03</v>
          </cell>
          <cell r="Z10">
            <v>62340.05</v>
          </cell>
          <cell r="AA10">
            <v>63847.09</v>
          </cell>
        </row>
        <row r="13">
          <cell r="P13">
            <v>25564.58</v>
          </cell>
          <cell r="Q13">
            <v>24797.41</v>
          </cell>
          <cell r="R13">
            <v>19368.22</v>
          </cell>
          <cell r="S13">
            <v>0</v>
          </cell>
          <cell r="T13">
            <v>1630.97</v>
          </cell>
          <cell r="U13">
            <v>16520.189999999999</v>
          </cell>
          <cell r="V13">
            <v>50198</v>
          </cell>
          <cell r="W13">
            <v>55198.23</v>
          </cell>
          <cell r="X13">
            <v>42498.04</v>
          </cell>
          <cell r="Y13">
            <v>36671.4</v>
          </cell>
          <cell r="Z13">
            <v>37874.33</v>
          </cell>
          <cell r="AA13">
            <v>37001.53</v>
          </cell>
        </row>
      </sheetData>
      <sheetData sheetId="13">
        <row r="6">
          <cell r="P6">
            <v>14398.73</v>
          </cell>
          <cell r="Q6">
            <v>11888.44</v>
          </cell>
          <cell r="R6">
            <v>5986.47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P7">
            <v>32330</v>
          </cell>
          <cell r="Q7">
            <v>32455.64</v>
          </cell>
          <cell r="R7">
            <v>28401.75</v>
          </cell>
          <cell r="S7">
            <v>16069.92</v>
          </cell>
          <cell r="T7">
            <v>21935.57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P8">
            <v>62029.42</v>
          </cell>
          <cell r="Q8">
            <v>57706.559999999998</v>
          </cell>
          <cell r="R8">
            <v>37946.36</v>
          </cell>
          <cell r="S8">
            <v>0</v>
          </cell>
          <cell r="T8">
            <v>74.95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88907.11</v>
          </cell>
          <cell r="Q9">
            <v>80191.66</v>
          </cell>
          <cell r="R9">
            <v>78341.960000000006</v>
          </cell>
          <cell r="S9">
            <v>41037.949999999997</v>
          </cell>
          <cell r="T9">
            <v>69557.789999999994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2">
          <cell r="Z12">
            <v>73357.97</v>
          </cell>
        </row>
        <row r="13">
          <cell r="P13">
            <v>38341.99</v>
          </cell>
          <cell r="Q13">
            <v>37511.629999999997</v>
          </cell>
          <cell r="R13">
            <v>30628.29</v>
          </cell>
          <cell r="S13">
            <v>972.55</v>
          </cell>
          <cell r="T13">
            <v>236.42</v>
          </cell>
        </row>
      </sheetData>
      <sheetData sheetId="14">
        <row r="6">
          <cell r="P6">
            <v>11382.42</v>
          </cell>
          <cell r="Q6">
            <v>10684.3</v>
          </cell>
          <cell r="R6">
            <v>4582.3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P7">
            <v>26072.9</v>
          </cell>
          <cell r="Q7">
            <v>24724.29</v>
          </cell>
          <cell r="R7">
            <v>22940.06</v>
          </cell>
          <cell r="S7">
            <v>15129.78</v>
          </cell>
          <cell r="T7">
            <v>18928.02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P8">
            <v>47527.26</v>
          </cell>
          <cell r="Q8">
            <v>45415.83</v>
          </cell>
          <cell r="R8">
            <v>30251.13</v>
          </cell>
          <cell r="S8">
            <v>14.99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75526.64</v>
          </cell>
          <cell r="Q9">
            <v>70457.78</v>
          </cell>
          <cell r="R9">
            <v>66810.95</v>
          </cell>
          <cell r="S9">
            <v>34811.58</v>
          </cell>
          <cell r="T9">
            <v>56196.21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2">
          <cell r="Z12">
            <v>62564.18</v>
          </cell>
        </row>
        <row r="13">
          <cell r="P13">
            <v>32773.919999999998</v>
          </cell>
          <cell r="Q13">
            <v>31976.87</v>
          </cell>
          <cell r="R13">
            <v>25316.19</v>
          </cell>
          <cell r="S13">
            <v>847.95</v>
          </cell>
          <cell r="T13">
            <v>426.14</v>
          </cell>
        </row>
      </sheetData>
      <sheetData sheetId="15">
        <row r="7">
          <cell r="P7">
            <v>133728.87</v>
          </cell>
          <cell r="Q7">
            <v>111259.63</v>
          </cell>
          <cell r="R7">
            <v>89163.7</v>
          </cell>
          <cell r="S7">
            <v>40559.42</v>
          </cell>
          <cell r="T7">
            <v>80596.83</v>
          </cell>
          <cell r="U7">
            <v>136710.75</v>
          </cell>
          <cell r="V7">
            <v>167677.85999999999</v>
          </cell>
          <cell r="W7">
            <v>174828.25</v>
          </cell>
          <cell r="X7">
            <v>139829.35</v>
          </cell>
          <cell r="Y7">
            <v>136452.26</v>
          </cell>
          <cell r="Z7">
            <v>109318.89</v>
          </cell>
          <cell r="AA7">
            <v>109414.51</v>
          </cell>
        </row>
        <row r="8">
          <cell r="P8">
            <v>57767.61</v>
          </cell>
          <cell r="Q8">
            <v>51487.360000000001</v>
          </cell>
          <cell r="R8">
            <v>44867.06</v>
          </cell>
          <cell r="S8">
            <v>18876.759999999998</v>
          </cell>
          <cell r="T8">
            <v>40911.949999999997</v>
          </cell>
          <cell r="U8">
            <v>65016.12</v>
          </cell>
          <cell r="V8">
            <v>74584.87</v>
          </cell>
          <cell r="W8">
            <v>69944.740000000005</v>
          </cell>
          <cell r="X8">
            <v>53225.34</v>
          </cell>
          <cell r="Y8">
            <v>52224.45</v>
          </cell>
          <cell r="Z8">
            <v>41807.599999999999</v>
          </cell>
          <cell r="AA8">
            <v>38669.919999999998</v>
          </cell>
        </row>
        <row r="9">
          <cell r="P9">
            <v>0</v>
          </cell>
          <cell r="Q9">
            <v>0</v>
          </cell>
          <cell r="R9">
            <v>14569.13</v>
          </cell>
          <cell r="S9">
            <v>0</v>
          </cell>
          <cell r="T9">
            <v>0</v>
          </cell>
          <cell r="U9">
            <v>12003.5</v>
          </cell>
          <cell r="V9">
            <v>26704.89</v>
          </cell>
          <cell r="W9">
            <v>26545</v>
          </cell>
          <cell r="X9">
            <v>20971.25</v>
          </cell>
          <cell r="Y9">
            <v>19819.25</v>
          </cell>
          <cell r="Z9">
            <v>14809.5</v>
          </cell>
          <cell r="AA9">
            <v>12065</v>
          </cell>
        </row>
        <row r="12">
          <cell r="P12">
            <v>124260.41000000002</v>
          </cell>
          <cell r="Q12">
            <v>117539.68</v>
          </cell>
          <cell r="R12">
            <v>111454.17</v>
          </cell>
          <cell r="S12">
            <v>74582.31</v>
          </cell>
          <cell r="T12">
            <v>124722.17</v>
          </cell>
          <cell r="U12">
            <v>162333.74</v>
          </cell>
          <cell r="V12">
            <v>196900.96</v>
          </cell>
          <cell r="W12">
            <v>201064.97</v>
          </cell>
          <cell r="X12">
            <v>171592.64</v>
          </cell>
          <cell r="Y12">
            <v>164259.24999999997</v>
          </cell>
          <cell r="Z12">
            <v>145842.26</v>
          </cell>
          <cell r="AA12">
            <v>137297.21</v>
          </cell>
        </row>
      </sheetData>
      <sheetData sheetId="16">
        <row r="7">
          <cell r="P7">
            <v>99643.65</v>
          </cell>
          <cell r="Q7">
            <v>87324.23</v>
          </cell>
          <cell r="R7">
            <v>64668.69</v>
          </cell>
          <cell r="S7">
            <v>31901.8</v>
          </cell>
          <cell r="T7">
            <v>62569.62</v>
          </cell>
          <cell r="U7">
            <v>103932.03</v>
          </cell>
          <cell r="V7">
            <v>137636.94</v>
          </cell>
          <cell r="W7">
            <v>148480.07999999999</v>
          </cell>
          <cell r="X7">
            <v>116724.32</v>
          </cell>
          <cell r="Y7">
            <v>117235.03</v>
          </cell>
          <cell r="Z7">
            <v>98330.38</v>
          </cell>
          <cell r="AA7">
            <v>88673.08</v>
          </cell>
        </row>
        <row r="8">
          <cell r="P8">
            <v>39358.839999999997</v>
          </cell>
          <cell r="Q8">
            <v>36666.449999999997</v>
          </cell>
          <cell r="R8">
            <v>31730.080000000002</v>
          </cell>
          <cell r="S8">
            <v>1368.66</v>
          </cell>
          <cell r="T8">
            <v>12504.67</v>
          </cell>
          <cell r="U8">
            <v>54022.32</v>
          </cell>
          <cell r="V8">
            <v>64398.77</v>
          </cell>
          <cell r="W8">
            <v>61449.73</v>
          </cell>
          <cell r="X8">
            <v>49300.79</v>
          </cell>
          <cell r="Y8">
            <v>45287.87</v>
          </cell>
          <cell r="Z8">
            <v>36395.599999999999</v>
          </cell>
          <cell r="AA8">
            <v>31690.7</v>
          </cell>
        </row>
        <row r="11">
          <cell r="P11">
            <v>103461.91</v>
          </cell>
          <cell r="Q11">
            <v>99410.839999999982</v>
          </cell>
          <cell r="R11">
            <v>92212.139999999985</v>
          </cell>
          <cell r="S11">
            <v>66706.95</v>
          </cell>
          <cell r="T11">
            <v>103463.31</v>
          </cell>
          <cell r="U11">
            <v>135966.01</v>
          </cell>
          <cell r="V11">
            <v>156672.10999999999</v>
          </cell>
          <cell r="W11">
            <v>162787.59</v>
          </cell>
          <cell r="X11">
            <v>140227.90000000005</v>
          </cell>
          <cell r="Y11">
            <v>140272.51</v>
          </cell>
          <cell r="Z11">
            <v>126159.02</v>
          </cell>
          <cell r="AA11">
            <v>117713.05</v>
          </cell>
        </row>
      </sheetData>
      <sheetData sheetId="17">
        <row r="173">
          <cell r="O173">
            <v>2763793.45</v>
          </cell>
          <cell r="P173">
            <v>2544442.2899999996</v>
          </cell>
          <cell r="Q173">
            <v>2095635.81</v>
          </cell>
          <cell r="R173">
            <v>813355.92999999993</v>
          </cell>
          <cell r="S173">
            <v>1522442.1900000002</v>
          </cell>
          <cell r="T173">
            <v>2205712.8000000003</v>
          </cell>
          <cell r="U173">
            <v>2812768.14</v>
          </cell>
          <cell r="V173">
            <v>3078225.7600000002</v>
          </cell>
          <cell r="W173">
            <v>2745002.56</v>
          </cell>
          <cell r="X173">
            <v>2448370.7599999998</v>
          </cell>
          <cell r="Y173">
            <v>2069684.34</v>
          </cell>
          <cell r="Z173">
            <v>2161871.56</v>
          </cell>
        </row>
      </sheetData>
      <sheetData sheetId="18">
        <row r="7">
          <cell r="P7">
            <v>4841.5</v>
          </cell>
          <cell r="Q7">
            <v>405.75</v>
          </cell>
          <cell r="R7">
            <v>320</v>
          </cell>
          <cell r="S7">
            <v>352.5</v>
          </cell>
          <cell r="T7">
            <v>372.5</v>
          </cell>
          <cell r="U7">
            <v>277.25</v>
          </cell>
          <cell r="V7">
            <v>294.75</v>
          </cell>
          <cell r="W7">
            <v>365.75</v>
          </cell>
          <cell r="X7">
            <v>327</v>
          </cell>
          <cell r="Y7">
            <v>243.75</v>
          </cell>
          <cell r="Z7">
            <v>409.75</v>
          </cell>
          <cell r="AA7">
            <v>218.5</v>
          </cell>
          <cell r="AB7">
            <v>278.5</v>
          </cell>
        </row>
        <row r="8">
          <cell r="P8">
            <v>58275.149999999994</v>
          </cell>
          <cell r="Q8">
            <v>4716.1000000000004</v>
          </cell>
          <cell r="R8">
            <v>2470.9</v>
          </cell>
          <cell r="S8">
            <v>2836.3</v>
          </cell>
          <cell r="T8">
            <v>2309.9499999999998</v>
          </cell>
          <cell r="U8">
            <v>3367</v>
          </cell>
          <cell r="V8">
            <v>3477.75</v>
          </cell>
          <cell r="W8">
            <v>5866.4</v>
          </cell>
          <cell r="X8">
            <v>4948.1000000000004</v>
          </cell>
          <cell r="Y8">
            <v>3832.05</v>
          </cell>
          <cell r="Z8">
            <v>3690.45</v>
          </cell>
          <cell r="AA8">
            <v>2291</v>
          </cell>
          <cell r="AB8">
            <v>3158.25</v>
          </cell>
        </row>
        <row r="9">
          <cell r="P9">
            <v>4347</v>
          </cell>
          <cell r="Q9">
            <v>372.5</v>
          </cell>
          <cell r="R9">
            <v>232.5</v>
          </cell>
          <cell r="S9">
            <v>280.5</v>
          </cell>
          <cell r="T9">
            <v>350.25</v>
          </cell>
          <cell r="U9">
            <v>301</v>
          </cell>
          <cell r="V9">
            <v>307.25</v>
          </cell>
          <cell r="W9">
            <v>310.25</v>
          </cell>
          <cell r="X9">
            <v>294.75</v>
          </cell>
          <cell r="Y9">
            <v>260</v>
          </cell>
          <cell r="Z9">
            <v>365</v>
          </cell>
          <cell r="AA9">
            <v>240.5</v>
          </cell>
          <cell r="AB9">
            <v>349.25</v>
          </cell>
        </row>
        <row r="10">
          <cell r="P10">
            <v>59580.150000000009</v>
          </cell>
          <cell r="Q10">
            <v>4071.6499999999996</v>
          </cell>
          <cell r="R10">
            <v>1850.65</v>
          </cell>
          <cell r="S10">
            <v>2284.1999999999998</v>
          </cell>
          <cell r="T10">
            <v>1559.85</v>
          </cell>
          <cell r="U10">
            <v>2830.75</v>
          </cell>
          <cell r="V10">
            <v>2339.25</v>
          </cell>
          <cell r="W10">
            <v>5120.25</v>
          </cell>
          <cell r="X10">
            <v>4349.75</v>
          </cell>
          <cell r="Y10">
            <v>3072.35</v>
          </cell>
          <cell r="Z10">
            <v>3615.05</v>
          </cell>
          <cell r="AA10">
            <v>1967.4499999999998</v>
          </cell>
          <cell r="AB10">
            <v>2370.15</v>
          </cell>
        </row>
        <row r="11">
          <cell r="Q11">
            <v>230.75</v>
          </cell>
          <cell r="R11">
            <v>248.25</v>
          </cell>
          <cell r="S11">
            <v>296.75</v>
          </cell>
          <cell r="T11">
            <v>229.25</v>
          </cell>
          <cell r="U11">
            <v>202.25</v>
          </cell>
          <cell r="V11">
            <v>269.5</v>
          </cell>
          <cell r="W11">
            <v>257.75</v>
          </cell>
          <cell r="X11">
            <v>220.75</v>
          </cell>
          <cell r="Y11">
            <v>289.5</v>
          </cell>
          <cell r="Z11">
            <v>220.5</v>
          </cell>
          <cell r="AA11">
            <v>175.75</v>
          </cell>
          <cell r="AB11">
            <v>227.25</v>
          </cell>
          <cell r="AC11">
            <v>2868.25</v>
          </cell>
        </row>
        <row r="12">
          <cell r="Q12">
            <v>4637.1000000000004</v>
          </cell>
          <cell r="R12">
            <v>3506.95</v>
          </cell>
          <cell r="S12">
            <v>3910.8999999999996</v>
          </cell>
          <cell r="T12">
            <v>3202.6</v>
          </cell>
          <cell r="U12">
            <v>4709.8500000000004</v>
          </cell>
          <cell r="V12">
            <v>6329.5</v>
          </cell>
          <cell r="W12">
            <v>9524.85</v>
          </cell>
          <cell r="X12">
            <v>7792.25</v>
          </cell>
          <cell r="Y12">
            <v>6790.7</v>
          </cell>
          <cell r="Z12">
            <v>7680.75</v>
          </cell>
          <cell r="AA12">
            <v>4575.55</v>
          </cell>
          <cell r="AB12">
            <v>5909.55</v>
          </cell>
          <cell r="AC12">
            <v>68570.55</v>
          </cell>
        </row>
        <row r="13">
          <cell r="Q13">
            <v>325</v>
          </cell>
          <cell r="R13">
            <v>214.5</v>
          </cell>
          <cell r="S13">
            <v>258</v>
          </cell>
          <cell r="T13">
            <v>257</v>
          </cell>
          <cell r="U13">
            <v>297.75</v>
          </cell>
          <cell r="V13">
            <v>275.5</v>
          </cell>
          <cell r="W13">
            <v>277.25</v>
          </cell>
          <cell r="X13">
            <v>226</v>
          </cell>
          <cell r="Y13">
            <v>0</v>
          </cell>
          <cell r="Z13">
            <v>484.5</v>
          </cell>
          <cell r="AA13">
            <v>203</v>
          </cell>
          <cell r="AB13">
            <v>198</v>
          </cell>
          <cell r="AC13">
            <v>3016.5</v>
          </cell>
        </row>
        <row r="14">
          <cell r="Q14">
            <v>5904.7</v>
          </cell>
          <cell r="R14">
            <v>3859.65</v>
          </cell>
          <cell r="S14">
            <v>4333.2</v>
          </cell>
          <cell r="T14">
            <v>3053.8</v>
          </cell>
          <cell r="U14">
            <v>4694.2</v>
          </cell>
          <cell r="V14">
            <v>6522.8</v>
          </cell>
          <cell r="W14">
            <v>10737</v>
          </cell>
          <cell r="X14">
            <v>10567.5</v>
          </cell>
          <cell r="Y14">
            <v>8314.9500000000007</v>
          </cell>
          <cell r="Z14">
            <v>8843</v>
          </cell>
          <cell r="AA14">
            <v>5355.05</v>
          </cell>
          <cell r="AB14">
            <v>5948.6</v>
          </cell>
          <cell r="AC14">
            <v>78134.450000000012</v>
          </cell>
        </row>
        <row r="15">
          <cell r="P15">
            <v>3606.75</v>
          </cell>
          <cell r="Q15">
            <v>376.25</v>
          </cell>
          <cell r="R15">
            <v>302.5</v>
          </cell>
          <cell r="S15">
            <v>285.25</v>
          </cell>
          <cell r="T15">
            <v>332.25</v>
          </cell>
          <cell r="U15">
            <v>288</v>
          </cell>
          <cell r="V15">
            <v>278.75</v>
          </cell>
          <cell r="W15">
            <v>362.25</v>
          </cell>
          <cell r="X15">
            <v>272.75</v>
          </cell>
          <cell r="Y15">
            <v>223.5</v>
          </cell>
          <cell r="Z15">
            <v>283.5</v>
          </cell>
          <cell r="AA15">
            <v>240.25</v>
          </cell>
          <cell r="AB15">
            <v>196.25</v>
          </cell>
        </row>
        <row r="16">
          <cell r="P16">
            <v>133382.35</v>
          </cell>
          <cell r="Q16">
            <v>11693.45</v>
          </cell>
          <cell r="R16">
            <v>6211.9500000000007</v>
          </cell>
          <cell r="S16">
            <v>7131.1</v>
          </cell>
          <cell r="T16">
            <v>6304.65</v>
          </cell>
          <cell r="U16">
            <v>7992.7</v>
          </cell>
          <cell r="V16">
            <v>11768.75</v>
          </cell>
          <cell r="W16">
            <v>17387.45</v>
          </cell>
          <cell r="X16">
            <v>12993.15</v>
          </cell>
          <cell r="Y16">
            <v>9279.35</v>
          </cell>
          <cell r="Z16">
            <v>12616.55</v>
          </cell>
          <cell r="AA16">
            <v>7640.15</v>
          </cell>
          <cell r="AB16">
            <v>7081.6</v>
          </cell>
        </row>
        <row r="17">
          <cell r="Q17">
            <v>4176</v>
          </cell>
          <cell r="R17">
            <v>1494</v>
          </cell>
          <cell r="S17">
            <v>1665</v>
          </cell>
          <cell r="T17">
            <v>1053</v>
          </cell>
          <cell r="U17">
            <v>2034</v>
          </cell>
          <cell r="V17">
            <v>2439</v>
          </cell>
          <cell r="W17">
            <v>3978</v>
          </cell>
          <cell r="X17">
            <v>3258</v>
          </cell>
          <cell r="Y17">
            <v>3267</v>
          </cell>
          <cell r="Z17">
            <v>3087</v>
          </cell>
          <cell r="AA17">
            <v>1944</v>
          </cell>
          <cell r="AB17">
            <v>1638</v>
          </cell>
        </row>
        <row r="18">
          <cell r="R18">
            <v>498</v>
          </cell>
          <cell r="S18">
            <v>555</v>
          </cell>
          <cell r="T18">
            <v>351</v>
          </cell>
          <cell r="U18">
            <v>678</v>
          </cell>
          <cell r="V18">
            <v>813</v>
          </cell>
          <cell r="W18">
            <v>1326</v>
          </cell>
          <cell r="X18">
            <v>1086</v>
          </cell>
          <cell r="Y18">
            <v>1089</v>
          </cell>
          <cell r="Z18">
            <v>1029</v>
          </cell>
          <cell r="AA18">
            <v>648</v>
          </cell>
          <cell r="AB18">
            <v>546</v>
          </cell>
        </row>
        <row r="19">
          <cell r="Q19">
            <v>-225.5</v>
          </cell>
          <cell r="R19">
            <v>-107.57</v>
          </cell>
          <cell r="S19">
            <v>-119.88</v>
          </cell>
          <cell r="T19">
            <v>-75.819999999999993</v>
          </cell>
          <cell r="U19">
            <v>-146.44999999999999</v>
          </cell>
          <cell r="V19">
            <v>-175.61</v>
          </cell>
          <cell r="W19">
            <v>-286.42</v>
          </cell>
          <cell r="X19">
            <v>-234.58</v>
          </cell>
          <cell r="Y19">
            <v>-235.22</v>
          </cell>
          <cell r="Z19">
            <v>-222.26</v>
          </cell>
          <cell r="AA19">
            <v>-139.97</v>
          </cell>
          <cell r="AB19">
            <v>-117.94</v>
          </cell>
        </row>
        <row r="20">
          <cell r="Q20">
            <v>314</v>
          </cell>
          <cell r="R20">
            <v>248.5</v>
          </cell>
          <cell r="S20">
            <v>286.25</v>
          </cell>
          <cell r="T20">
            <v>311</v>
          </cell>
          <cell r="U20">
            <v>300.5</v>
          </cell>
          <cell r="V20">
            <v>274.75</v>
          </cell>
          <cell r="W20">
            <v>377.5</v>
          </cell>
          <cell r="X20">
            <v>195.5</v>
          </cell>
          <cell r="Y20">
            <v>207.75</v>
          </cell>
          <cell r="Z20">
            <v>306.5</v>
          </cell>
          <cell r="AA20">
            <v>240</v>
          </cell>
          <cell r="AB20">
            <v>267.25</v>
          </cell>
          <cell r="AC20">
            <v>3329.5</v>
          </cell>
        </row>
        <row r="21">
          <cell r="P21">
            <v>85624.1</v>
          </cell>
          <cell r="Q21">
            <v>8280.9500000000007</v>
          </cell>
          <cell r="R21">
            <v>4509.5</v>
          </cell>
          <cell r="S21">
            <v>5064.7</v>
          </cell>
          <cell r="T21">
            <v>3826.8</v>
          </cell>
          <cell r="U21">
            <v>5795.7</v>
          </cell>
          <cell r="V21">
            <v>8797.4500000000007</v>
          </cell>
          <cell r="W21">
            <v>12702.75</v>
          </cell>
          <cell r="X21">
            <v>9824.5499999999993</v>
          </cell>
          <cell r="Y21">
            <v>10209.75</v>
          </cell>
          <cell r="Z21">
            <v>9643.5499999999993</v>
          </cell>
          <cell r="AA21">
            <v>6013.35</v>
          </cell>
          <cell r="AB21">
            <v>5530.55</v>
          </cell>
          <cell r="AC21">
            <v>90199.60000000002</v>
          </cell>
        </row>
        <row r="22">
          <cell r="P22">
            <v>3366.25</v>
          </cell>
          <cell r="Q22">
            <v>374.75</v>
          </cell>
          <cell r="R22">
            <v>251</v>
          </cell>
          <cell r="S22">
            <v>394.25</v>
          </cell>
          <cell r="T22">
            <v>190</v>
          </cell>
          <cell r="U22">
            <v>209</v>
          </cell>
          <cell r="V22">
            <v>320.75</v>
          </cell>
          <cell r="W22">
            <v>190.75</v>
          </cell>
          <cell r="X22">
            <v>240</v>
          </cell>
          <cell r="Y22">
            <v>208.25</v>
          </cell>
          <cell r="Z22">
            <v>237</v>
          </cell>
          <cell r="AA22">
            <v>335.75</v>
          </cell>
          <cell r="AB22">
            <v>146.5</v>
          </cell>
        </row>
        <row r="23">
          <cell r="Q23">
            <v>9588.2999999999993</v>
          </cell>
          <cell r="R23">
            <v>4595.2</v>
          </cell>
          <cell r="S23">
            <v>6323.75</v>
          </cell>
          <cell r="T23">
            <v>3373.45</v>
          </cell>
          <cell r="U23">
            <v>5229.2</v>
          </cell>
          <cell r="V23">
            <v>10350.799999999999</v>
          </cell>
          <cell r="W23">
            <v>9104.9</v>
          </cell>
          <cell r="X23">
            <v>10452.549999999999</v>
          </cell>
          <cell r="Y23">
            <v>7580.25</v>
          </cell>
          <cell r="Z23">
            <v>7105.15</v>
          </cell>
          <cell r="AA23">
            <v>6644.3</v>
          </cell>
          <cell r="AB23">
            <v>4323.55</v>
          </cell>
          <cell r="AC23">
            <v>84671.4</v>
          </cell>
        </row>
        <row r="24">
          <cell r="Q24">
            <v>468.25</v>
          </cell>
          <cell r="R24">
            <v>343.25</v>
          </cell>
          <cell r="S24">
            <v>415.25</v>
          </cell>
          <cell r="T24">
            <v>283.5</v>
          </cell>
          <cell r="U24">
            <v>377.5</v>
          </cell>
          <cell r="V24">
            <v>407.75</v>
          </cell>
          <cell r="W24">
            <v>205.75</v>
          </cell>
          <cell r="X24">
            <v>290.5</v>
          </cell>
          <cell r="Y24">
            <v>353.75</v>
          </cell>
          <cell r="Z24">
            <v>280.5</v>
          </cell>
          <cell r="AA24">
            <v>292.5</v>
          </cell>
          <cell r="AB24">
            <v>176.25</v>
          </cell>
        </row>
        <row r="25">
          <cell r="Q25">
            <v>10909.55</v>
          </cell>
          <cell r="R25">
            <v>5510.2999999999993</v>
          </cell>
          <cell r="S25">
            <v>7000.6</v>
          </cell>
          <cell r="T25">
            <v>4022.3</v>
          </cell>
          <cell r="U25">
            <v>6161.65</v>
          </cell>
          <cell r="V25">
            <v>11334.3</v>
          </cell>
          <cell r="W25">
            <v>9900.35</v>
          </cell>
          <cell r="X25">
            <v>12128.5</v>
          </cell>
          <cell r="Y25">
            <v>8655.9500000000007</v>
          </cell>
          <cell r="Z25">
            <v>8542.65</v>
          </cell>
          <cell r="AA25">
            <v>8225.75</v>
          </cell>
          <cell r="AB25">
            <v>4465.55</v>
          </cell>
          <cell r="AC25">
            <v>96857.449999999983</v>
          </cell>
        </row>
        <row r="26">
          <cell r="Q26">
            <v>4668</v>
          </cell>
          <cell r="R26">
            <v>1782</v>
          </cell>
          <cell r="S26">
            <v>1890</v>
          </cell>
          <cell r="T26">
            <v>864</v>
          </cell>
          <cell r="U26">
            <v>1611</v>
          </cell>
          <cell r="V26">
            <v>3654</v>
          </cell>
          <cell r="W26">
            <v>3591</v>
          </cell>
          <cell r="X26">
            <v>4698</v>
          </cell>
          <cell r="Y26">
            <v>3195</v>
          </cell>
          <cell r="Z26">
            <v>2916</v>
          </cell>
          <cell r="AA26">
            <v>2736</v>
          </cell>
          <cell r="AB26">
            <v>981</v>
          </cell>
        </row>
        <row r="27">
          <cell r="R27">
            <v>594</v>
          </cell>
          <cell r="S27">
            <v>630</v>
          </cell>
          <cell r="T27">
            <v>288</v>
          </cell>
          <cell r="U27">
            <v>537</v>
          </cell>
          <cell r="V27">
            <v>1218</v>
          </cell>
          <cell r="W27">
            <v>1197</v>
          </cell>
          <cell r="X27">
            <v>1566</v>
          </cell>
          <cell r="Y27">
            <v>1065</v>
          </cell>
          <cell r="Z27">
            <v>972</v>
          </cell>
          <cell r="AA27">
            <v>912</v>
          </cell>
          <cell r="AB27">
            <v>327</v>
          </cell>
        </row>
        <row r="28">
          <cell r="Q28">
            <v>-252.07</v>
          </cell>
          <cell r="R28">
            <v>-128.30000000000001</v>
          </cell>
          <cell r="S28">
            <v>-136.08000000000001</v>
          </cell>
          <cell r="T28">
            <v>-62.21</v>
          </cell>
          <cell r="U28">
            <v>-115.99</v>
          </cell>
          <cell r="V28">
            <v>-263.08999999999997</v>
          </cell>
          <cell r="W28">
            <v>-258.55</v>
          </cell>
          <cell r="X28">
            <v>-338.26</v>
          </cell>
          <cell r="Y28">
            <v>-230.04</v>
          </cell>
          <cell r="Z28">
            <v>-209.95</v>
          </cell>
          <cell r="AA28">
            <v>-196.99</v>
          </cell>
          <cell r="AB28">
            <v>-70.63</v>
          </cell>
        </row>
        <row r="29">
          <cell r="Q29">
            <v>376.5</v>
          </cell>
          <cell r="R29">
            <v>317.75</v>
          </cell>
          <cell r="S29">
            <v>194</v>
          </cell>
          <cell r="T29">
            <v>276.75</v>
          </cell>
          <cell r="U29">
            <v>264</v>
          </cell>
          <cell r="V29">
            <v>354.5</v>
          </cell>
          <cell r="W29">
            <v>290</v>
          </cell>
          <cell r="X29">
            <v>34.25</v>
          </cell>
          <cell r="Y29">
            <v>45.25</v>
          </cell>
          <cell r="Z29">
            <v>48.25</v>
          </cell>
          <cell r="AA29">
            <v>30.25</v>
          </cell>
          <cell r="AB29">
            <v>26.5</v>
          </cell>
          <cell r="AC29">
            <v>2258</v>
          </cell>
        </row>
        <row r="30">
          <cell r="Q30">
            <v>6226.05</v>
          </cell>
          <cell r="R30">
            <v>3331.15</v>
          </cell>
          <cell r="S30">
            <v>4146.75</v>
          </cell>
          <cell r="T30">
            <v>7111.3</v>
          </cell>
          <cell r="U30">
            <v>10886.1</v>
          </cell>
          <cell r="V30">
            <v>10767.2</v>
          </cell>
          <cell r="W30">
            <v>9963.4500000000007</v>
          </cell>
          <cell r="X30">
            <v>8291.0499999999993</v>
          </cell>
          <cell r="Y30">
            <v>7484.1</v>
          </cell>
          <cell r="Z30">
            <v>7867.75</v>
          </cell>
          <cell r="AA30">
            <v>4900.5</v>
          </cell>
          <cell r="AB30">
            <v>3236.9</v>
          </cell>
          <cell r="AC30">
            <v>84212.3</v>
          </cell>
        </row>
        <row r="31">
          <cell r="Q31">
            <v>285.75</v>
          </cell>
          <cell r="R31">
            <v>200.75</v>
          </cell>
          <cell r="S31">
            <v>241.75</v>
          </cell>
          <cell r="T31">
            <v>159</v>
          </cell>
          <cell r="U31">
            <v>166.75</v>
          </cell>
          <cell r="V31">
            <v>278.25</v>
          </cell>
          <cell r="W31">
            <v>222.5</v>
          </cell>
          <cell r="X31">
            <v>28</v>
          </cell>
          <cell r="Y31">
            <v>23.25</v>
          </cell>
          <cell r="Z31">
            <v>30</v>
          </cell>
          <cell r="AA31">
            <v>27.25</v>
          </cell>
          <cell r="AB31">
            <v>28.25</v>
          </cell>
          <cell r="AC31">
            <v>1691.5</v>
          </cell>
        </row>
        <row r="32">
          <cell r="Q32">
            <v>6515.35</v>
          </cell>
          <cell r="R32">
            <v>3256</v>
          </cell>
          <cell r="S32">
            <v>4060.05</v>
          </cell>
          <cell r="T32">
            <v>6159.15</v>
          </cell>
          <cell r="U32">
            <v>9545</v>
          </cell>
          <cell r="V32">
            <v>8744.25</v>
          </cell>
          <cell r="W32">
            <v>8104.5499999999993</v>
          </cell>
          <cell r="X32">
            <v>7635.7</v>
          </cell>
          <cell r="Y32">
            <v>6304.25</v>
          </cell>
          <cell r="Z32">
            <v>6631.7</v>
          </cell>
          <cell r="AA32">
            <v>2705.6</v>
          </cell>
          <cell r="AB32">
            <v>2548.9499999999998</v>
          </cell>
          <cell r="AC32">
            <v>72210.55</v>
          </cell>
        </row>
        <row r="33">
          <cell r="Q33">
            <v>143.75</v>
          </cell>
          <cell r="R33">
            <v>132.75</v>
          </cell>
          <cell r="S33">
            <v>132.75</v>
          </cell>
          <cell r="T33">
            <v>207.5</v>
          </cell>
          <cell r="U33">
            <v>155.75</v>
          </cell>
          <cell r="V33">
            <v>73.25</v>
          </cell>
          <cell r="W33">
            <v>341.75</v>
          </cell>
          <cell r="X33">
            <v>226.5</v>
          </cell>
          <cell r="Y33">
            <v>189.5</v>
          </cell>
          <cell r="Z33">
            <v>168</v>
          </cell>
          <cell r="AA33">
            <v>130.75</v>
          </cell>
          <cell r="AB33">
            <v>150.75</v>
          </cell>
        </row>
        <row r="34">
          <cell r="Q34">
            <v>4137.88</v>
          </cell>
          <cell r="R34">
            <v>3256.02</v>
          </cell>
          <cell r="S34">
            <v>3749.65</v>
          </cell>
          <cell r="T34">
            <v>5315.75</v>
          </cell>
          <cell r="U34">
            <v>8947.65</v>
          </cell>
          <cell r="V34">
            <v>6894.2</v>
          </cell>
          <cell r="W34">
            <v>5247.5</v>
          </cell>
          <cell r="X34">
            <v>4909.8</v>
          </cell>
          <cell r="Y34">
            <v>3650.45</v>
          </cell>
          <cell r="Z34">
            <v>4089.05</v>
          </cell>
          <cell r="AA34">
            <v>2706.45</v>
          </cell>
          <cell r="AB34">
            <v>2332.1999999999998</v>
          </cell>
          <cell r="AC34">
            <v>55236.599999999991</v>
          </cell>
        </row>
        <row r="35">
          <cell r="Q35">
            <v>164.25</v>
          </cell>
          <cell r="R35">
            <v>176.25</v>
          </cell>
          <cell r="S35">
            <v>214</v>
          </cell>
          <cell r="T35">
            <v>242</v>
          </cell>
          <cell r="U35">
            <v>274.25</v>
          </cell>
          <cell r="V35">
            <v>187.75</v>
          </cell>
          <cell r="W35">
            <v>179.25</v>
          </cell>
          <cell r="X35">
            <v>155.25</v>
          </cell>
          <cell r="Y35">
            <v>180</v>
          </cell>
          <cell r="Z35">
            <v>193.75</v>
          </cell>
          <cell r="AA35">
            <v>109.75</v>
          </cell>
          <cell r="AB35">
            <v>157.75</v>
          </cell>
        </row>
        <row r="36">
          <cell r="Q36">
            <v>3724.2</v>
          </cell>
          <cell r="R36">
            <v>3108.15</v>
          </cell>
          <cell r="S36">
            <v>3197.75</v>
          </cell>
          <cell r="T36">
            <v>4504.1000000000004</v>
          </cell>
          <cell r="U36">
            <v>8193.9</v>
          </cell>
          <cell r="V36">
            <v>5224.8500000000004</v>
          </cell>
          <cell r="W36">
            <v>3568.95</v>
          </cell>
          <cell r="X36">
            <v>3360.9</v>
          </cell>
          <cell r="Y36">
            <v>2927.25</v>
          </cell>
          <cell r="Z36">
            <v>2889.7</v>
          </cell>
          <cell r="AA36">
            <v>2544.6</v>
          </cell>
          <cell r="AB36">
            <v>2215.65</v>
          </cell>
        </row>
        <row r="37">
          <cell r="Q37">
            <v>73.75</v>
          </cell>
          <cell r="R37">
            <v>111</v>
          </cell>
          <cell r="S37">
            <v>118.75</v>
          </cell>
          <cell r="T37">
            <v>125.75</v>
          </cell>
          <cell r="U37">
            <v>122.5</v>
          </cell>
          <cell r="V37">
            <v>120.75</v>
          </cell>
          <cell r="W37">
            <v>144</v>
          </cell>
          <cell r="X37">
            <v>90.5</v>
          </cell>
          <cell r="Y37">
            <v>75.75</v>
          </cell>
          <cell r="Z37">
            <v>51.75</v>
          </cell>
          <cell r="AA37">
            <v>132.25</v>
          </cell>
          <cell r="AB37">
            <v>100.75</v>
          </cell>
          <cell r="AC37">
            <v>1267.5</v>
          </cell>
        </row>
        <row r="38">
          <cell r="Q38">
            <v>3403.65</v>
          </cell>
          <cell r="R38">
            <v>2986.35</v>
          </cell>
          <cell r="S38">
            <v>3541.55</v>
          </cell>
          <cell r="T38">
            <v>1223.0999999999999</v>
          </cell>
          <cell r="U38">
            <v>2426.65</v>
          </cell>
          <cell r="V38">
            <v>3500.55</v>
          </cell>
          <cell r="W38">
            <v>3386.65</v>
          </cell>
          <cell r="X38">
            <v>3672.9</v>
          </cell>
          <cell r="Y38">
            <v>4232.3500000000004</v>
          </cell>
          <cell r="Z38">
            <v>2796.25</v>
          </cell>
          <cell r="AA38">
            <v>1587.75</v>
          </cell>
          <cell r="AB38">
            <v>1259.6500000000001</v>
          </cell>
        </row>
        <row r="39">
          <cell r="Q39">
            <v>184.5</v>
          </cell>
          <cell r="R39">
            <v>200.25</v>
          </cell>
          <cell r="S39">
            <v>243.25</v>
          </cell>
          <cell r="T39">
            <v>132.5</v>
          </cell>
          <cell r="U39">
            <v>177.5</v>
          </cell>
          <cell r="V39">
            <v>243</v>
          </cell>
          <cell r="W39">
            <v>213</v>
          </cell>
          <cell r="X39">
            <v>162.25</v>
          </cell>
          <cell r="Y39">
            <v>181.5</v>
          </cell>
          <cell r="Z39">
            <v>184.75</v>
          </cell>
          <cell r="AA39">
            <v>144.5</v>
          </cell>
          <cell r="AB39">
            <v>139.5</v>
          </cell>
        </row>
        <row r="40">
          <cell r="Q40">
            <v>2737.2</v>
          </cell>
          <cell r="R40">
            <v>2172.85</v>
          </cell>
          <cell r="S40">
            <v>2531.9499999999998</v>
          </cell>
          <cell r="T40">
            <v>846</v>
          </cell>
          <cell r="U40">
            <v>1857.7</v>
          </cell>
          <cell r="V40">
            <v>2761.5</v>
          </cell>
          <cell r="W40">
            <v>2686.4</v>
          </cell>
          <cell r="X40">
            <v>3074.4</v>
          </cell>
          <cell r="Y40">
            <v>3762.2</v>
          </cell>
          <cell r="Z40">
            <v>2001.1999999999998</v>
          </cell>
          <cell r="AA40">
            <v>1625.95</v>
          </cell>
          <cell r="AB40">
            <v>1206.5999999999999</v>
          </cell>
        </row>
        <row r="52">
          <cell r="P52">
            <v>74880.25</v>
          </cell>
        </row>
        <row r="58">
          <cell r="Q58">
            <v>99008.31</v>
          </cell>
          <cell r="R58">
            <v>58056.999999999993</v>
          </cell>
          <cell r="S58">
            <v>68309.74000000002</v>
          </cell>
          <cell r="T58">
            <v>58700.02</v>
          </cell>
          <cell r="U58">
            <v>90649.609999999971</v>
          </cell>
          <cell r="V58">
            <v>110184.95</v>
          </cell>
          <cell r="W58">
            <v>126586.22999999998</v>
          </cell>
          <cell r="X58">
            <v>116800.26</v>
          </cell>
          <cell r="Y58">
            <v>96728.44</v>
          </cell>
          <cell r="Z58">
            <v>98848.34</v>
          </cell>
          <cell r="AA58">
            <v>67207.490000000005</v>
          </cell>
          <cell r="AB58">
            <v>57333.93</v>
          </cell>
        </row>
        <row r="64">
          <cell r="Q64">
            <v>1383.75</v>
          </cell>
          <cell r="R64">
            <v>1092.75</v>
          </cell>
          <cell r="S64">
            <v>656.75</v>
          </cell>
          <cell r="T64">
            <v>40</v>
          </cell>
          <cell r="U64">
            <v>516.25</v>
          </cell>
          <cell r="V64">
            <v>833.75</v>
          </cell>
          <cell r="W64">
            <v>1593</v>
          </cell>
          <cell r="X64">
            <v>1208.5</v>
          </cell>
          <cell r="Y64">
            <v>1037.75</v>
          </cell>
          <cell r="Z64">
            <v>1090</v>
          </cell>
          <cell r="AA64">
            <v>540.75</v>
          </cell>
          <cell r="AB64">
            <v>683.75</v>
          </cell>
        </row>
        <row r="65">
          <cell r="Q65">
            <v>1363.5</v>
          </cell>
          <cell r="R65">
            <v>1420.25</v>
          </cell>
          <cell r="S65">
            <v>742</v>
          </cell>
          <cell r="T65">
            <v>57</v>
          </cell>
          <cell r="U65">
            <v>430.5</v>
          </cell>
          <cell r="V65">
            <v>582.5</v>
          </cell>
          <cell r="W65">
            <v>464.25</v>
          </cell>
          <cell r="X65">
            <v>515</v>
          </cell>
          <cell r="Y65">
            <v>398.75</v>
          </cell>
          <cell r="Z65">
            <v>396</v>
          </cell>
          <cell r="AA65">
            <v>287</v>
          </cell>
          <cell r="AB65">
            <v>298.25</v>
          </cell>
        </row>
        <row r="66">
          <cell r="Q66">
            <v>1188.75</v>
          </cell>
          <cell r="R66">
            <v>1269</v>
          </cell>
          <cell r="S66">
            <v>535.5</v>
          </cell>
          <cell r="T66">
            <v>40</v>
          </cell>
          <cell r="U66">
            <v>332.25</v>
          </cell>
          <cell r="V66">
            <v>610.5</v>
          </cell>
          <cell r="W66">
            <v>727.75</v>
          </cell>
          <cell r="X66">
            <v>668</v>
          </cell>
          <cell r="Y66">
            <v>629.25</v>
          </cell>
          <cell r="Z66">
            <v>495.25</v>
          </cell>
          <cell r="AA66">
            <v>334.25</v>
          </cell>
          <cell r="AB66">
            <v>387.5</v>
          </cell>
        </row>
        <row r="67">
          <cell r="Q67">
            <v>1723.75</v>
          </cell>
          <cell r="R67">
            <v>1771</v>
          </cell>
          <cell r="S67">
            <v>722.75</v>
          </cell>
          <cell r="T67">
            <v>58</v>
          </cell>
          <cell r="U67">
            <v>504.25</v>
          </cell>
          <cell r="V67">
            <v>864.5</v>
          </cell>
          <cell r="W67">
            <v>1209</v>
          </cell>
          <cell r="X67">
            <v>1147</v>
          </cell>
          <cell r="Y67">
            <v>1031.5</v>
          </cell>
          <cell r="Z67">
            <v>868.25</v>
          </cell>
          <cell r="AA67">
            <v>603</v>
          </cell>
          <cell r="AB67">
            <v>814</v>
          </cell>
        </row>
        <row r="68">
          <cell r="Q68">
            <v>1342.25</v>
          </cell>
          <cell r="R68">
            <v>1529.25</v>
          </cell>
          <cell r="S68">
            <v>227.75</v>
          </cell>
          <cell r="T68">
            <v>48</v>
          </cell>
          <cell r="U68">
            <v>1435.75</v>
          </cell>
          <cell r="V68">
            <v>1351.25</v>
          </cell>
          <cell r="W68">
            <v>281.25</v>
          </cell>
          <cell r="X68">
            <v>1861.25</v>
          </cell>
          <cell r="Y68">
            <v>177.5</v>
          </cell>
          <cell r="Z68">
            <v>2136.75</v>
          </cell>
          <cell r="AA68">
            <v>140.5</v>
          </cell>
          <cell r="AB68">
            <v>1322.25</v>
          </cell>
        </row>
        <row r="69">
          <cell r="Q69">
            <v>1507.5</v>
          </cell>
          <cell r="R69">
            <v>1269.5</v>
          </cell>
          <cell r="S69">
            <v>497.25</v>
          </cell>
          <cell r="T69">
            <v>38</v>
          </cell>
          <cell r="U69">
            <v>386.5</v>
          </cell>
          <cell r="V69">
            <v>884.75</v>
          </cell>
          <cell r="W69">
            <v>768.5</v>
          </cell>
          <cell r="X69">
            <v>895.5</v>
          </cell>
          <cell r="Y69">
            <v>771.25</v>
          </cell>
          <cell r="Z69">
            <v>520</v>
          </cell>
          <cell r="AA69">
            <v>421.75</v>
          </cell>
          <cell r="AB69">
            <v>455.75</v>
          </cell>
        </row>
        <row r="70">
          <cell r="Q70">
            <v>1835</v>
          </cell>
          <cell r="R70">
            <v>1301.25</v>
          </cell>
          <cell r="S70">
            <v>735.25</v>
          </cell>
          <cell r="T70">
            <v>41</v>
          </cell>
          <cell r="U70">
            <v>632.5</v>
          </cell>
          <cell r="V70">
            <v>747.5</v>
          </cell>
          <cell r="W70">
            <v>1528.25</v>
          </cell>
          <cell r="X70">
            <v>1180.5</v>
          </cell>
          <cell r="Y70">
            <v>1082</v>
          </cell>
          <cell r="Z70">
            <v>953.75</v>
          </cell>
          <cell r="AA70">
            <v>629.75</v>
          </cell>
          <cell r="AB70">
            <v>770</v>
          </cell>
        </row>
        <row r="71">
          <cell r="Q71">
            <v>1850</v>
          </cell>
          <cell r="R71">
            <v>1719.75</v>
          </cell>
          <cell r="S71">
            <v>1097.75</v>
          </cell>
          <cell r="T71">
            <v>72</v>
          </cell>
          <cell r="U71">
            <v>582.25</v>
          </cell>
          <cell r="V71">
            <v>1102.25</v>
          </cell>
          <cell r="W71">
            <v>1475.75</v>
          </cell>
          <cell r="X71">
            <v>1275.5</v>
          </cell>
          <cell r="Y71">
            <v>1156.75</v>
          </cell>
          <cell r="Z71">
            <v>826.5</v>
          </cell>
          <cell r="AA71">
            <v>616</v>
          </cell>
          <cell r="AB71">
            <v>742</v>
          </cell>
        </row>
        <row r="72">
          <cell r="Q72">
            <v>1686</v>
          </cell>
          <cell r="R72">
            <v>1665</v>
          </cell>
          <cell r="S72">
            <v>333</v>
          </cell>
          <cell r="T72">
            <v>52</v>
          </cell>
          <cell r="U72">
            <v>1760.25</v>
          </cell>
          <cell r="V72">
            <v>1625.5</v>
          </cell>
          <cell r="W72">
            <v>219.5</v>
          </cell>
          <cell r="X72">
            <v>2364.5</v>
          </cell>
          <cell r="Y72">
            <v>263.25</v>
          </cell>
          <cell r="Z72">
            <v>2610.75</v>
          </cell>
          <cell r="AA72">
            <v>133.25</v>
          </cell>
          <cell r="AB72">
            <v>1914.5</v>
          </cell>
        </row>
        <row r="73">
          <cell r="Q73">
            <v>1769.75</v>
          </cell>
          <cell r="R73">
            <v>1931.25</v>
          </cell>
          <cell r="S73">
            <v>1145.5</v>
          </cell>
          <cell r="T73">
            <v>61</v>
          </cell>
          <cell r="U73">
            <v>725.5</v>
          </cell>
          <cell r="V73">
            <v>907.5</v>
          </cell>
          <cell r="W73">
            <v>971.5</v>
          </cell>
          <cell r="X73">
            <v>948.5</v>
          </cell>
          <cell r="Y73">
            <v>683</v>
          </cell>
          <cell r="Z73">
            <v>633.5</v>
          </cell>
          <cell r="AA73">
            <v>533.75</v>
          </cell>
          <cell r="AB73">
            <v>378</v>
          </cell>
        </row>
        <row r="74">
          <cell r="Q74">
            <v>1669.25</v>
          </cell>
          <cell r="R74">
            <v>1476.75</v>
          </cell>
          <cell r="S74">
            <v>684</v>
          </cell>
          <cell r="T74">
            <v>41</v>
          </cell>
          <cell r="U74">
            <v>523.25</v>
          </cell>
          <cell r="V74">
            <v>878.75</v>
          </cell>
          <cell r="W74">
            <v>1094.75</v>
          </cell>
          <cell r="X74">
            <v>922.25</v>
          </cell>
          <cell r="Y74">
            <v>771</v>
          </cell>
          <cell r="Z74">
            <v>643.5</v>
          </cell>
          <cell r="AA74">
            <v>315.5</v>
          </cell>
          <cell r="AB74">
            <v>473.5</v>
          </cell>
        </row>
        <row r="75">
          <cell r="Q75">
            <v>1635</v>
          </cell>
          <cell r="R75">
            <v>1273.5</v>
          </cell>
          <cell r="S75">
            <v>865.75</v>
          </cell>
          <cell r="T75">
            <v>42</v>
          </cell>
          <cell r="U75">
            <v>655.5</v>
          </cell>
          <cell r="V75">
            <v>925.25</v>
          </cell>
          <cell r="W75">
            <v>1353</v>
          </cell>
          <cell r="X75">
            <v>1091.75</v>
          </cell>
          <cell r="Y75">
            <v>864.5</v>
          </cell>
          <cell r="Z75">
            <v>965.75</v>
          </cell>
          <cell r="AA75">
            <v>629</v>
          </cell>
          <cell r="AB75">
            <v>700.75</v>
          </cell>
        </row>
        <row r="76">
          <cell r="Q76">
            <v>1769.25</v>
          </cell>
          <cell r="R76">
            <v>1813.25</v>
          </cell>
          <cell r="S76">
            <v>795.25</v>
          </cell>
          <cell r="T76">
            <v>80</v>
          </cell>
          <cell r="U76">
            <v>498.5</v>
          </cell>
          <cell r="V76">
            <v>932</v>
          </cell>
          <cell r="W76">
            <v>1088</v>
          </cell>
          <cell r="X76">
            <v>1094.75</v>
          </cell>
          <cell r="Y76">
            <v>1023.25</v>
          </cell>
          <cell r="Z76">
            <v>772</v>
          </cell>
          <cell r="AA76">
            <v>560.5</v>
          </cell>
          <cell r="AB76">
            <v>681.75</v>
          </cell>
        </row>
        <row r="77">
          <cell r="Q77">
            <v>1641.75</v>
          </cell>
          <cell r="R77">
            <v>1202</v>
          </cell>
          <cell r="S77">
            <v>574.75</v>
          </cell>
          <cell r="T77">
            <v>171</v>
          </cell>
          <cell r="U77">
            <v>478.75</v>
          </cell>
          <cell r="V77">
            <v>941.25</v>
          </cell>
          <cell r="W77">
            <v>1636</v>
          </cell>
          <cell r="X77">
            <v>1319</v>
          </cell>
          <cell r="Y77">
            <v>1025.25</v>
          </cell>
          <cell r="Z77">
            <v>1070.25</v>
          </cell>
          <cell r="AA77">
            <v>687.75</v>
          </cell>
          <cell r="AB77">
            <v>679.25</v>
          </cell>
        </row>
        <row r="99">
          <cell r="Q99">
            <v>22365.5</v>
          </cell>
          <cell r="R99">
            <v>20734.5</v>
          </cell>
          <cell r="S99">
            <v>9613.25</v>
          </cell>
          <cell r="T99">
            <v>841</v>
          </cell>
          <cell r="U99">
            <v>9462</v>
          </cell>
          <cell r="V99">
            <v>13187.25</v>
          </cell>
          <cell r="W99">
            <v>14410.5</v>
          </cell>
          <cell r="X99">
            <v>16492</v>
          </cell>
          <cell r="Y99">
            <v>10915</v>
          </cell>
          <cell r="Z99">
            <v>13982.25</v>
          </cell>
          <cell r="AA99">
            <v>6432.75</v>
          </cell>
          <cell r="AB99">
            <v>10301.25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2018"/>
      <sheetName val="Diesel2018"/>
    </sheetNames>
    <sheetDataSet>
      <sheetData sheetId="0">
        <row r="8">
          <cell r="D8">
            <v>131461.24000000002</v>
          </cell>
        </row>
      </sheetData>
      <sheetData sheetId="1">
        <row r="8">
          <cell r="D8">
            <v>216952.42000000004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"/>
  <sheetViews>
    <sheetView showGridLines="0" zoomScale="120" zoomScaleNormal="120" workbookViewId="0">
      <selection activeCell="O86" sqref="N86:O86"/>
    </sheetView>
  </sheetViews>
  <sheetFormatPr defaultColWidth="9.1796875" defaultRowHeight="10.5"/>
  <cols>
    <col min="1" max="1" width="4.26953125" style="39" customWidth="1"/>
    <col min="2" max="2" width="1.7265625" style="38" customWidth="1"/>
    <col min="3" max="3" width="16.26953125" style="38" customWidth="1"/>
    <col min="4" max="4" width="8.81640625" style="38" customWidth="1"/>
    <col min="5" max="6" width="9" style="38" customWidth="1"/>
    <col min="7" max="8" width="8.81640625" style="38" customWidth="1"/>
    <col min="9" max="10" width="9" style="38" customWidth="1"/>
    <col min="11" max="13" width="8.81640625" style="38" customWidth="1"/>
    <col min="14" max="15" width="9.26953125" style="38" customWidth="1"/>
    <col min="16" max="16" width="3.453125" style="41" customWidth="1"/>
    <col min="17" max="17" width="10.26953125" style="38" customWidth="1"/>
    <col min="18" max="18" width="4.7265625" style="37" hidden="1" customWidth="1"/>
    <col min="19" max="19" width="2.81640625" style="38" customWidth="1"/>
    <col min="20" max="16384" width="9.1796875" style="38"/>
  </cols>
  <sheetData>
    <row r="1" spans="1:18">
      <c r="A1" s="67" t="s">
        <v>59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8">
      <c r="A2" s="67" t="s">
        <v>29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8">
      <c r="A3" s="68">
        <v>2020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8">
      <c r="D4" s="40"/>
      <c r="P4" s="38"/>
      <c r="Q4" s="41"/>
    </row>
    <row r="5" spans="1:18">
      <c r="H5" s="42"/>
      <c r="P5" s="38"/>
      <c r="Q5" s="41"/>
    </row>
    <row r="6" spans="1:18">
      <c r="A6" s="43" t="s">
        <v>0</v>
      </c>
      <c r="B6" s="44"/>
      <c r="C6" s="44"/>
      <c r="D6" s="45" t="s">
        <v>1</v>
      </c>
      <c r="E6" s="45" t="s">
        <v>2</v>
      </c>
      <c r="F6" s="45" t="s">
        <v>3</v>
      </c>
      <c r="G6" s="45" t="s">
        <v>4</v>
      </c>
      <c r="H6" s="45" t="s">
        <v>5</v>
      </c>
      <c r="I6" s="45" t="s">
        <v>6</v>
      </c>
      <c r="J6" s="45" t="s">
        <v>7</v>
      </c>
      <c r="K6" s="45" t="s">
        <v>8</v>
      </c>
      <c r="L6" s="45" t="s">
        <v>9</v>
      </c>
      <c r="M6" s="45" t="s">
        <v>10</v>
      </c>
      <c r="N6" s="45" t="s">
        <v>11</v>
      </c>
      <c r="O6" s="45" t="s">
        <v>12</v>
      </c>
      <c r="P6" s="46"/>
      <c r="Q6" s="47" t="s">
        <v>32</v>
      </c>
    </row>
    <row r="7" spans="1:18">
      <c r="A7" s="48"/>
      <c r="P7" s="38"/>
      <c r="Q7" s="41"/>
    </row>
    <row r="8" spans="1:18">
      <c r="A8" s="48">
        <v>1800</v>
      </c>
      <c r="B8" s="49" t="s">
        <v>57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38"/>
      <c r="Q8" s="41"/>
    </row>
    <row r="9" spans="1:18">
      <c r="A9" s="48"/>
      <c r="C9" s="51" t="s">
        <v>42</v>
      </c>
      <c r="D9" s="52">
        <f>+'[1]SALES-IM'!P$7</f>
        <v>73490.37</v>
      </c>
      <c r="E9" s="52">
        <f>+'[1]SALES-IM'!Q$7</f>
        <v>67981.42</v>
      </c>
      <c r="F9" s="52">
        <f>+'[1]SALES-IM'!R$7</f>
        <v>67621.119999999995</v>
      </c>
      <c r="G9" s="52">
        <f>+'[1]SALES-IM'!S$7</f>
        <v>32838.61</v>
      </c>
      <c r="H9" s="52">
        <f>+'[1]SALES-IM'!T$7</f>
        <v>64317.8</v>
      </c>
      <c r="I9" s="52">
        <f>+'[1]SALES-IM'!U$7</f>
        <v>95688.33</v>
      </c>
      <c r="J9" s="52">
        <f>+'[1]SALES-IM'!V$7</f>
        <v>111886.5</v>
      </c>
      <c r="K9" s="52">
        <f>+'[1]SALES-IM'!W$7</f>
        <v>115745.78</v>
      </c>
      <c r="L9" s="52">
        <f>+'[1]SALES-IM'!X$7</f>
        <v>113379.7</v>
      </c>
      <c r="M9" s="52">
        <f>+'[1]SALES-IM'!Y$7</f>
        <v>86700.19</v>
      </c>
      <c r="N9" s="52">
        <f>+'[1]SALES-IM'!Z$7</f>
        <v>71826.81</v>
      </c>
      <c r="O9" s="52">
        <f>+'[1]SALES-IM'!AA$7</f>
        <v>105439.54</v>
      </c>
      <c r="P9" s="52"/>
      <c r="Q9" s="41">
        <f>SUM(D9:O9)</f>
        <v>1006916.1699999999</v>
      </c>
    </row>
    <row r="10" spans="1:18">
      <c r="A10" s="48"/>
      <c r="C10" s="38" t="s">
        <v>55</v>
      </c>
      <c r="D10" s="52">
        <f>'[1]SALES-IM'!P$9+'[1]SALES-IM'!P$10</f>
        <v>48384.41</v>
      </c>
      <c r="E10" s="52">
        <f>'[1]SALES-IM'!Q$9+'[1]SALES-IM'!Q$10</f>
        <v>41343.050000000003</v>
      </c>
      <c r="F10" s="52">
        <f>'[1]SALES-IM'!R$9+'[1]SALES-IM'!R$10</f>
        <v>26811.79</v>
      </c>
      <c r="G10" s="52">
        <f>'[1]SALES-IM'!S$9+'[1]SALES-IM'!S$10</f>
        <v>0</v>
      </c>
      <c r="H10" s="52">
        <f>'[1]SALES-IM'!T$9+'[1]SALES-IM'!T$10</f>
        <v>0</v>
      </c>
      <c r="I10" s="52">
        <f>'[1]SALES-IM'!U$9+'[1]SALES-IM'!U$10</f>
        <v>0</v>
      </c>
      <c r="J10" s="52">
        <f>'[1]SALES-IM'!V$9+'[1]SALES-IM'!V$10</f>
        <v>0</v>
      </c>
      <c r="K10" s="52">
        <f>'[1]SALES-IM'!W$9+'[1]SALES-IM'!W$10</f>
        <v>0</v>
      </c>
      <c r="L10" s="52">
        <f>'[1]SALES-IM'!X$9+'[1]SALES-IM'!X$10</f>
        <v>19499.28</v>
      </c>
      <c r="M10" s="52">
        <f>'[1]SALES-IM'!Y$9+'[1]SALES-IM'!Y$10</f>
        <v>18826.13</v>
      </c>
      <c r="N10" s="52">
        <f>'[1]SALES-IM'!Z$9+'[1]SALES-IM'!Z$10</f>
        <v>19380.259999999998</v>
      </c>
      <c r="O10" s="52">
        <f>'[1]SALES-IM'!AA$9+'[1]SALES-IM'!AA$10</f>
        <v>21686.13</v>
      </c>
      <c r="P10" s="52"/>
      <c r="Q10" s="41">
        <f>SUM(D10:O10)</f>
        <v>195931.05000000002</v>
      </c>
    </row>
    <row r="11" spans="1:18">
      <c r="A11" s="48"/>
      <c r="C11" s="38" t="s">
        <v>40</v>
      </c>
      <c r="D11" s="53">
        <f>'[1]SALES-IM'!P$11+'[1]SALES-IM'!P$12</f>
        <v>55384.87</v>
      </c>
      <c r="E11" s="53">
        <f>'[1]SALES-IM'!Q$11+'[1]SALES-IM'!Q$12</f>
        <v>51469.06</v>
      </c>
      <c r="F11" s="53">
        <f>'[1]SALES-IM'!R$11+'[1]SALES-IM'!R$12</f>
        <v>47598.02</v>
      </c>
      <c r="G11" s="53">
        <f>'[1]SALES-IM'!S$11+'[1]SALES-IM'!S$12</f>
        <v>13992.63</v>
      </c>
      <c r="H11" s="53">
        <f>'[1]SALES-IM'!T$11+'[1]SALES-IM'!T$12</f>
        <v>31882.04</v>
      </c>
      <c r="I11" s="53">
        <f>'[1]SALES-IM'!U$11+'[1]SALES-IM'!U$12</f>
        <v>47592.9</v>
      </c>
      <c r="J11" s="53">
        <f>'[1]SALES-IM'!V$11+'[1]SALES-IM'!V$12</f>
        <v>66243.03</v>
      </c>
      <c r="K11" s="53">
        <f>'[1]SALES-IM'!W$11+'[1]SALES-IM'!W$12</f>
        <v>81072.08</v>
      </c>
      <c r="L11" s="53">
        <f>'[1]SALES-IM'!X$11+'[1]SALES-IM'!X$12</f>
        <v>83969.21</v>
      </c>
      <c r="M11" s="53">
        <f>'[1]SALES-IM'!Y$11+'[1]SALES-IM'!Y$12</f>
        <v>69095.31</v>
      </c>
      <c r="N11" s="53">
        <f>'[1]SALES-IM'!Z$11+'[1]SALES-IM'!Z$12</f>
        <v>59711.92</v>
      </c>
      <c r="O11" s="53">
        <f>'[1]SALES-IM'!AA$11+'[1]SALES-IM'!AA$12</f>
        <v>83565.89</v>
      </c>
      <c r="P11" s="53"/>
      <c r="Q11" s="54">
        <f>SUM(D11:O11)</f>
        <v>691576.96000000008</v>
      </c>
    </row>
    <row r="12" spans="1:18">
      <c r="A12" s="48"/>
      <c r="D12" s="52">
        <f t="shared" ref="D12:Q12" si="0">SUM(D9:D11)</f>
        <v>177259.65</v>
      </c>
      <c r="E12" s="52">
        <f t="shared" ref="E12" si="1">SUM(E9:E11)</f>
        <v>160793.53</v>
      </c>
      <c r="F12" s="52">
        <f t="shared" ref="F12:O12" si="2">SUM(F9:F11)</f>
        <v>142030.93</v>
      </c>
      <c r="G12" s="52">
        <f t="shared" si="2"/>
        <v>46831.24</v>
      </c>
      <c r="H12" s="52">
        <f t="shared" si="2"/>
        <v>96199.84</v>
      </c>
      <c r="I12" s="52">
        <f t="shared" si="2"/>
        <v>143281.23000000001</v>
      </c>
      <c r="J12" s="52">
        <f t="shared" si="2"/>
        <v>178129.53</v>
      </c>
      <c r="K12" s="52">
        <f t="shared" si="2"/>
        <v>196817.86</v>
      </c>
      <c r="L12" s="52">
        <f t="shared" si="2"/>
        <v>216848.19</v>
      </c>
      <c r="M12" s="52">
        <f t="shared" si="2"/>
        <v>174621.63</v>
      </c>
      <c r="N12" s="52">
        <f t="shared" si="2"/>
        <v>150918.99</v>
      </c>
      <c r="O12" s="52">
        <f t="shared" si="2"/>
        <v>210691.56</v>
      </c>
      <c r="P12" s="52"/>
      <c r="Q12" s="55">
        <f t="shared" si="0"/>
        <v>1894424.1800000002</v>
      </c>
      <c r="R12" s="37" t="s">
        <v>48</v>
      </c>
    </row>
    <row r="13" spans="1:18">
      <c r="A13" s="48"/>
      <c r="P13" s="38"/>
      <c r="Q13" s="41"/>
    </row>
    <row r="14" spans="1:18">
      <c r="A14" s="48">
        <v>1801</v>
      </c>
      <c r="B14" s="38" t="s">
        <v>56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41"/>
    </row>
    <row r="15" spans="1:18">
      <c r="A15" s="48"/>
      <c r="C15" s="51" t="s">
        <v>42</v>
      </c>
      <c r="D15" s="52">
        <f>'[1]SALES-TR'!P$7</f>
        <v>68702.990000000005</v>
      </c>
      <c r="E15" s="52">
        <f>'[1]SALES-TR'!Q$7</f>
        <v>62163.27</v>
      </c>
      <c r="F15" s="52">
        <f>'[1]SALES-TR'!R$7</f>
        <v>60373.71</v>
      </c>
      <c r="G15" s="52">
        <f>'[1]SALES-TR'!S$7</f>
        <v>29220.9</v>
      </c>
      <c r="H15" s="52">
        <f>'[1]SALES-TR'!T$7</f>
        <v>58060.160000000003</v>
      </c>
      <c r="I15" s="52">
        <f>'[1]SALES-TR'!U$7</f>
        <v>89225.55</v>
      </c>
      <c r="J15" s="52">
        <f>'[1]SALES-TR'!V$7</f>
        <v>113648.83</v>
      </c>
      <c r="K15" s="52">
        <f>'[1]SALES-TR'!W$7</f>
        <v>123613</v>
      </c>
      <c r="L15" s="52">
        <f>'[1]SALES-TR'!X$7</f>
        <v>100317.96</v>
      </c>
      <c r="M15" s="52">
        <f>'[1]SALES-TR'!Y$7</f>
        <v>80891.53</v>
      </c>
      <c r="N15" s="52">
        <f>'[1]SALES-TR'!Z$7</f>
        <v>68099.64</v>
      </c>
      <c r="O15" s="52">
        <f>'[1]SALES-TR'!AA$7</f>
        <v>96378.39</v>
      </c>
      <c r="P15" s="52"/>
      <c r="Q15" s="41">
        <f>SUM(D15:O15)</f>
        <v>950695.93</v>
      </c>
    </row>
    <row r="16" spans="1:18">
      <c r="A16" s="48"/>
      <c r="C16" s="38" t="s">
        <v>55</v>
      </c>
      <c r="D16" s="52">
        <f>'[1]SALES-TR'!P$9</f>
        <v>35352.959999999999</v>
      </c>
      <c r="E16" s="52">
        <f>'[1]SALES-TR'!Q$9</f>
        <v>32794.21</v>
      </c>
      <c r="F16" s="52">
        <f>'[1]SALES-TR'!R$9</f>
        <v>21927.69</v>
      </c>
      <c r="G16" s="52">
        <f>'[1]SALES-TR'!S$9</f>
        <v>0</v>
      </c>
      <c r="H16" s="52">
        <f>'[1]SALES-TR'!T$9</f>
        <v>0</v>
      </c>
      <c r="I16" s="52">
        <f>'[1]SALES-TR'!U$9</f>
        <v>0</v>
      </c>
      <c r="J16" s="52">
        <f>'[1]SALES-TR'!V$9</f>
        <v>0</v>
      </c>
      <c r="K16" s="52">
        <f>'[1]SALES-TR'!W$9</f>
        <v>0</v>
      </c>
      <c r="L16" s="52">
        <f>'[1]SALES-TR'!X$9</f>
        <v>14747.69</v>
      </c>
      <c r="M16" s="52">
        <f>'[1]SALES-TR'!Y$9</f>
        <v>13185.96</v>
      </c>
      <c r="N16" s="52">
        <f>'[1]SALES-TR'!Z$9</f>
        <v>19251.62</v>
      </c>
      <c r="O16" s="52">
        <f>'[1]SALES-TR'!AA$9</f>
        <v>25041.06</v>
      </c>
      <c r="P16" s="52"/>
      <c r="Q16" s="41">
        <f>SUM(D16:O16)</f>
        <v>162301.19</v>
      </c>
    </row>
    <row r="17" spans="1:18">
      <c r="A17" s="48"/>
      <c r="C17" s="38" t="s">
        <v>40</v>
      </c>
      <c r="D17" s="53">
        <f>'[1]SALES-TR'!P$11</f>
        <v>49914.64</v>
      </c>
      <c r="E17" s="53">
        <f>'[1]SALES-TR'!Q$11</f>
        <v>47705.47</v>
      </c>
      <c r="F17" s="53">
        <f>'[1]SALES-TR'!R$11</f>
        <v>42079.5</v>
      </c>
      <c r="G17" s="53">
        <f>'[1]SALES-TR'!S$11</f>
        <v>12124.14</v>
      </c>
      <c r="H17" s="53">
        <f>'[1]SALES-TR'!T$11</f>
        <v>34397.129999999997</v>
      </c>
      <c r="I17" s="53">
        <f>'[1]SALES-TR'!U$11</f>
        <v>50639.43</v>
      </c>
      <c r="J17" s="53">
        <f>'[1]SALES-TR'!V$11</f>
        <v>67678.47</v>
      </c>
      <c r="K17" s="53">
        <f>'[1]SALES-TR'!W$11</f>
        <v>78711.520000000004</v>
      </c>
      <c r="L17" s="53">
        <f>'[1]SALES-TR'!X$11</f>
        <v>66987.53</v>
      </c>
      <c r="M17" s="53">
        <f>'[1]SALES-TR'!Y$11</f>
        <v>57834.25</v>
      </c>
      <c r="N17" s="53">
        <f>'[1]SALES-TR'!Z$11</f>
        <v>55455.93</v>
      </c>
      <c r="O17" s="53">
        <f>'[1]SALES-TR'!AA$11</f>
        <v>53229.81</v>
      </c>
      <c r="P17" s="53"/>
      <c r="Q17" s="54">
        <f>SUM(D17:O17)</f>
        <v>616757.82000000007</v>
      </c>
    </row>
    <row r="18" spans="1:18">
      <c r="A18" s="48"/>
      <c r="D18" s="52">
        <f t="shared" ref="D18:Q18" si="3">SUM(D15:D17)</f>
        <v>153970.59000000003</v>
      </c>
      <c r="E18" s="52">
        <f t="shared" ref="E18" si="4">SUM(E15:E17)</f>
        <v>142662.95000000001</v>
      </c>
      <c r="F18" s="52">
        <f t="shared" ref="F18:O18" si="5">SUM(F15:F17)</f>
        <v>124380.9</v>
      </c>
      <c r="G18" s="52">
        <f t="shared" si="5"/>
        <v>41345.040000000001</v>
      </c>
      <c r="H18" s="52">
        <f t="shared" si="5"/>
        <v>92457.290000000008</v>
      </c>
      <c r="I18" s="52">
        <f t="shared" si="5"/>
        <v>139864.98000000001</v>
      </c>
      <c r="J18" s="52">
        <f t="shared" si="5"/>
        <v>181327.3</v>
      </c>
      <c r="K18" s="52">
        <f t="shared" si="5"/>
        <v>202324.52000000002</v>
      </c>
      <c r="L18" s="52">
        <f t="shared" si="5"/>
        <v>182053.18</v>
      </c>
      <c r="M18" s="52">
        <f t="shared" si="5"/>
        <v>151911.74</v>
      </c>
      <c r="N18" s="52">
        <f t="shared" si="5"/>
        <v>142807.19</v>
      </c>
      <c r="O18" s="52">
        <f t="shared" si="5"/>
        <v>174649.26</v>
      </c>
      <c r="P18" s="52"/>
      <c r="Q18" s="55">
        <f t="shared" si="3"/>
        <v>1729754.9400000002</v>
      </c>
      <c r="R18" s="37" t="s">
        <v>48</v>
      </c>
    </row>
    <row r="19" spans="1:18">
      <c r="A19" s="48"/>
      <c r="P19" s="38"/>
      <c r="Q19" s="41"/>
    </row>
    <row r="20" spans="1:18" hidden="1">
      <c r="A20" s="48">
        <v>1802</v>
      </c>
      <c r="B20" s="38" t="s">
        <v>15</v>
      </c>
      <c r="D20" s="38">
        <f>+'[1]SALES-OO'!C$7</f>
        <v>0</v>
      </c>
      <c r="E20" s="38">
        <f>+'[1]SALES-OO'!D$7</f>
        <v>0</v>
      </c>
      <c r="F20" s="38">
        <f>+'[1]SALES-OO'!R$7</f>
        <v>0</v>
      </c>
      <c r="G20" s="38">
        <f>+'[1]SALES-OO'!S$7</f>
        <v>0</v>
      </c>
      <c r="H20" s="38">
        <f>+'[1]SALES-OO'!T$7</f>
        <v>0</v>
      </c>
      <c r="I20" s="38">
        <f>+'[1]SALES-OO'!U$7</f>
        <v>0</v>
      </c>
      <c r="J20" s="38">
        <f>+'[1]SALES-OO'!V$7</f>
        <v>0</v>
      </c>
      <c r="K20" s="38">
        <f>+'[1]SALES-OO'!W$7</f>
        <v>0</v>
      </c>
      <c r="L20" s="38">
        <f>+'[1]SALES-OO'!X$7</f>
        <v>0</v>
      </c>
      <c r="M20" s="38">
        <f>+'[1]SALES-OO'!Y$7</f>
        <v>0</v>
      </c>
      <c r="N20" s="38">
        <f>+'[1]SALES-OO'!Z$7</f>
        <v>0</v>
      </c>
      <c r="O20" s="38">
        <f>+'[1]SALES-OO'!AA$7</f>
        <v>0</v>
      </c>
      <c r="P20" s="38"/>
      <c r="Q20" s="41">
        <f>SUM(D20:O20)</f>
        <v>0</v>
      </c>
      <c r="R20" s="37" t="s">
        <v>48</v>
      </c>
    </row>
    <row r="21" spans="1:18" hidden="1">
      <c r="A21" s="48"/>
      <c r="P21" s="38"/>
      <c r="Q21" s="41"/>
    </row>
    <row r="22" spans="1:18" hidden="1">
      <c r="A22" s="48">
        <v>1803</v>
      </c>
      <c r="B22" s="38" t="s">
        <v>16</v>
      </c>
      <c r="D22" s="52">
        <f>+'[1]SALES-FT'!C$7</f>
        <v>0</v>
      </c>
      <c r="E22" s="52">
        <f>+'[1]SALES-FT'!D$7</f>
        <v>0</v>
      </c>
      <c r="F22" s="52">
        <f>+'[1]SALES-FT'!R$7</f>
        <v>0</v>
      </c>
      <c r="G22" s="52">
        <f>+'[1]SALES-FT'!S$7</f>
        <v>0</v>
      </c>
      <c r="H22" s="52">
        <f>+'[1]SALES-FT'!T$7</f>
        <v>0</v>
      </c>
      <c r="I22" s="52">
        <f>+'[1]SALES-FT'!U$7</f>
        <v>0</v>
      </c>
      <c r="J22" s="52">
        <f>+'[1]SALES-FT'!V$7</f>
        <v>0</v>
      </c>
      <c r="K22" s="52">
        <f>+'[1]SALES-FT'!W$7</f>
        <v>0</v>
      </c>
      <c r="L22" s="52">
        <f>+'[1]SALES-FT'!X$7</f>
        <v>0</v>
      </c>
      <c r="M22" s="52">
        <f>+'[1]SALES-FT'!Y$7</f>
        <v>0</v>
      </c>
      <c r="N22" s="52">
        <f>+'[1]SALES-FT'!Z$7</f>
        <v>0</v>
      </c>
      <c r="O22" s="52">
        <f>+'[1]SALES-FT'!AA$7</f>
        <v>0</v>
      </c>
      <c r="P22" s="52"/>
      <c r="Q22" s="41">
        <f>SUM(D22:O22)</f>
        <v>0</v>
      </c>
      <c r="R22" s="37" t="s">
        <v>48</v>
      </c>
    </row>
    <row r="23" spans="1:18" hidden="1">
      <c r="A23" s="48"/>
      <c r="P23" s="38"/>
      <c r="Q23" s="41"/>
    </row>
    <row r="24" spans="1:18">
      <c r="A24" s="48">
        <v>1804</v>
      </c>
      <c r="B24" s="38" t="s">
        <v>17</v>
      </c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41"/>
    </row>
    <row r="25" spans="1:18">
      <c r="A25" s="48"/>
      <c r="C25" s="51" t="s">
        <v>51</v>
      </c>
      <c r="D25" s="52">
        <f>+'[1]SALES-BH'!P$7</f>
        <v>71418.77</v>
      </c>
      <c r="E25" s="52">
        <f>+'[1]SALES-BH'!Q$7</f>
        <v>65353.26</v>
      </c>
      <c r="F25" s="52">
        <f>+'[1]SALES-BH'!R$7</f>
        <v>63722</v>
      </c>
      <c r="G25" s="52">
        <f>+'[1]SALES-BH'!S$7</f>
        <v>44345.84</v>
      </c>
      <c r="H25" s="52">
        <f>+'[1]SALES-BH'!T$7</f>
        <v>75907.53</v>
      </c>
      <c r="I25" s="52">
        <f>+'[1]SALES-BH'!U$7</f>
        <v>95668.21</v>
      </c>
      <c r="J25" s="52">
        <f>+'[1]SALES-BH'!V$7</f>
        <v>114057.12</v>
      </c>
      <c r="K25" s="52">
        <f>+'[1]SALES-BH'!W$7</f>
        <v>116754.46</v>
      </c>
      <c r="L25" s="52">
        <f>+'[1]SALES-BH'!X$7</f>
        <v>100463.46</v>
      </c>
      <c r="M25" s="52">
        <f>+'[1]SALES-BH'!Y$7</f>
        <v>99854.42</v>
      </c>
      <c r="N25" s="52">
        <f>+'[1]SALES-BH'!Z$7</f>
        <v>78914.36</v>
      </c>
      <c r="O25" s="52">
        <f>+'[1]SALES-BH'!AA$7</f>
        <v>76093.570000000007</v>
      </c>
      <c r="P25" s="52"/>
      <c r="Q25" s="41">
        <f>SUM(D25:O25)</f>
        <v>1002553</v>
      </c>
    </row>
    <row r="26" spans="1:18">
      <c r="A26" s="48"/>
      <c r="C26" s="51" t="s">
        <v>62</v>
      </c>
      <c r="D26" s="52">
        <f>+'[1]SALES-BH'!P$8</f>
        <v>11831.04</v>
      </c>
      <c r="E26" s="52">
        <f>+'[1]SALES-BH'!Q$8</f>
        <v>10694.83</v>
      </c>
      <c r="F26" s="52">
        <f>+'[1]SALES-BH'!R$8</f>
        <v>8218.74</v>
      </c>
      <c r="G26" s="52">
        <f>+'[1]SALES-BH'!S$8</f>
        <v>0</v>
      </c>
      <c r="H26" s="52">
        <f>+'[1]SALES-BH'!T$8</f>
        <v>0</v>
      </c>
      <c r="I26" s="52">
        <f>+'[1]SALES-BH'!U$8</f>
        <v>8153.38</v>
      </c>
      <c r="J26" s="52">
        <f>+'[1]SALES-BH'!V$8</f>
        <v>11186.26</v>
      </c>
      <c r="K26" s="52">
        <f>+'[1]SALES-BH'!W$8</f>
        <v>0</v>
      </c>
      <c r="L26" s="52">
        <f>+'[1]SALES-BH'!X$8</f>
        <v>3.88</v>
      </c>
      <c r="M26" s="52">
        <f>+'[1]SALES-BH'!Y$8</f>
        <v>7.63</v>
      </c>
      <c r="N26" s="52">
        <f>+'[1]SALES-BH'!Z$8</f>
        <v>6.46</v>
      </c>
      <c r="O26" s="52">
        <f>+'[1]SALES-BH'!AA$8</f>
        <v>3.27</v>
      </c>
      <c r="P26" s="52"/>
      <c r="Q26" s="41">
        <f>SUM(D26:O26)</f>
        <v>50105.489999999991</v>
      </c>
    </row>
    <row r="27" spans="1:18">
      <c r="A27" s="48"/>
      <c r="C27" s="38" t="s">
        <v>52</v>
      </c>
      <c r="D27" s="53">
        <f>+'[1]SALES-BH'!P$10</f>
        <v>21976.54</v>
      </c>
      <c r="E27" s="53">
        <f>+'[1]SALES-BH'!Q$10</f>
        <v>21116.78</v>
      </c>
      <c r="F27" s="53">
        <f>+'[1]SALES-BH'!R$10</f>
        <v>19240.59</v>
      </c>
      <c r="G27" s="53">
        <f>+'[1]SALES-BH'!S$10</f>
        <v>9946.98</v>
      </c>
      <c r="H27" s="53">
        <f>+'[1]SALES-BH'!T$10</f>
        <v>16352.89</v>
      </c>
      <c r="I27" s="53">
        <f>+'[1]SALES-BH'!U$10</f>
        <v>26734.78</v>
      </c>
      <c r="J27" s="53">
        <f>+'[1]SALES-BH'!V$10</f>
        <v>27035.16</v>
      </c>
      <c r="K27" s="53">
        <f>+'[1]SALES-BH'!W$10</f>
        <v>24073.73</v>
      </c>
      <c r="L27" s="53">
        <f>+'[1]SALES-BH'!X$10</f>
        <v>21390.73</v>
      </c>
      <c r="M27" s="53">
        <f>+'[1]SALES-BH'!Y$10</f>
        <v>22027.759999999998</v>
      </c>
      <c r="N27" s="53">
        <f>+'[1]SALES-BH'!Z$10</f>
        <v>17343.88</v>
      </c>
      <c r="O27" s="53">
        <f>+'[1]SALES-BH'!AA$10</f>
        <v>16920.39</v>
      </c>
      <c r="P27" s="53"/>
      <c r="Q27" s="54">
        <f>SUM(D27:O27)</f>
        <v>244160.21000000002</v>
      </c>
    </row>
    <row r="28" spans="1:18">
      <c r="A28" s="48"/>
      <c r="D28" s="52">
        <f t="shared" ref="D28:O28" si="6">SUM(D25:D27)</f>
        <v>105226.35</v>
      </c>
      <c r="E28" s="52">
        <f t="shared" si="6"/>
        <v>97164.87</v>
      </c>
      <c r="F28" s="52">
        <f t="shared" si="6"/>
        <v>91181.33</v>
      </c>
      <c r="G28" s="52">
        <f t="shared" si="6"/>
        <v>54292.819999999992</v>
      </c>
      <c r="H28" s="52">
        <f t="shared" si="6"/>
        <v>92260.42</v>
      </c>
      <c r="I28" s="52">
        <f t="shared" si="6"/>
        <v>130556.37000000001</v>
      </c>
      <c r="J28" s="52">
        <f t="shared" si="6"/>
        <v>152278.53999999998</v>
      </c>
      <c r="K28" s="52">
        <f t="shared" si="6"/>
        <v>140828.19</v>
      </c>
      <c r="L28" s="52">
        <f t="shared" si="6"/>
        <v>121858.07</v>
      </c>
      <c r="M28" s="52">
        <f t="shared" si="6"/>
        <v>121889.81</v>
      </c>
      <c r="N28" s="52">
        <f t="shared" si="6"/>
        <v>96264.700000000012</v>
      </c>
      <c r="O28" s="52">
        <f t="shared" si="6"/>
        <v>93017.23000000001</v>
      </c>
      <c r="P28" s="52"/>
      <c r="Q28" s="55">
        <f>SUM(Q25:Q27)</f>
        <v>1296818.7</v>
      </c>
      <c r="R28" s="37" t="s">
        <v>48</v>
      </c>
    </row>
    <row r="29" spans="1:18">
      <c r="A29" s="48"/>
      <c r="P29" s="38"/>
      <c r="Q29" s="41"/>
    </row>
    <row r="30" spans="1:18">
      <c r="A30" s="48">
        <v>1805</v>
      </c>
      <c r="B30" s="38" t="s">
        <v>18</v>
      </c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41"/>
    </row>
    <row r="31" spans="1:18">
      <c r="A31" s="48"/>
      <c r="C31" s="51" t="s">
        <v>51</v>
      </c>
      <c r="D31" s="52">
        <f>+'[1]SALES-WY'!P$7</f>
        <v>107206.1</v>
      </c>
      <c r="E31" s="52">
        <f>+'[1]SALES-WY'!Q$7</f>
        <v>98632.33</v>
      </c>
      <c r="F31" s="52">
        <f>+'[1]SALES-WY'!R$7</f>
        <v>91137.47</v>
      </c>
      <c r="G31" s="52">
        <f>+'[1]SALES-WY'!S$7</f>
        <v>54242.71</v>
      </c>
      <c r="H31" s="52">
        <f>+'[1]SALES-WY'!T$7</f>
        <v>98778.6</v>
      </c>
      <c r="I31" s="52">
        <f>+'[1]SALES-WY'!U$7</f>
        <v>131930.78</v>
      </c>
      <c r="J31" s="52">
        <f>+'[1]SALES-WY'!V$7</f>
        <v>161640.35</v>
      </c>
      <c r="K31" s="52">
        <f>+'[1]SALES-WY'!W$7</f>
        <v>171683.55</v>
      </c>
      <c r="L31" s="52">
        <f>+'[1]SALES-WY'!X$7</f>
        <v>149283.43</v>
      </c>
      <c r="M31" s="52">
        <f>+'[1]SALES-WY'!Y$7</f>
        <v>147028.66</v>
      </c>
      <c r="N31" s="52">
        <f>+'[1]SALES-WY'!Z$7</f>
        <v>117481.63</v>
      </c>
      <c r="O31" s="52">
        <f>+'[1]SALES-WY'!AA$7</f>
        <v>110237.23</v>
      </c>
      <c r="P31" s="52"/>
      <c r="Q31" s="41">
        <f>SUM(D31:O31)</f>
        <v>1439282.8399999999</v>
      </c>
    </row>
    <row r="32" spans="1:18">
      <c r="A32" s="48"/>
      <c r="C32" s="51" t="s">
        <v>62</v>
      </c>
      <c r="D32" s="52">
        <f>+'[1]SALES-WY'!P$8</f>
        <v>15231.28</v>
      </c>
      <c r="E32" s="52">
        <f>+'[1]SALES-WY'!Q$8</f>
        <v>14386.32</v>
      </c>
      <c r="F32" s="52">
        <f>+'[1]SALES-WY'!R$8</f>
        <v>10083.36</v>
      </c>
      <c r="G32" s="52">
        <f>+'[1]SALES-WY'!S$8</f>
        <v>0</v>
      </c>
      <c r="H32" s="52">
        <f>+'[1]SALES-WY'!T$8</f>
        <v>3.09</v>
      </c>
      <c r="I32" s="52">
        <f>+'[1]SALES-WY'!U$8</f>
        <v>9210.1200000000008</v>
      </c>
      <c r="J32" s="52">
        <f>+'[1]SALES-WY'!V$8</f>
        <v>12922.32</v>
      </c>
      <c r="K32" s="52">
        <f>+'[1]SALES-WY'!W$8</f>
        <v>3.19</v>
      </c>
      <c r="L32" s="52">
        <f>+'[1]SALES-WY'!X$8</f>
        <v>0</v>
      </c>
      <c r="M32" s="52">
        <f>+'[1]SALES-WY'!Y$8</f>
        <v>1.0900000000000001</v>
      </c>
      <c r="N32" s="52">
        <f>+'[1]SALES-WY'!Z$8</f>
        <v>0</v>
      </c>
      <c r="O32" s="52">
        <f>+'[1]SALES-WY'!AA$8</f>
        <v>0</v>
      </c>
      <c r="P32" s="52"/>
      <c r="Q32" s="41">
        <f t="shared" ref="Q32:Q33" si="7">SUM(D32:O32)</f>
        <v>61840.77</v>
      </c>
    </row>
    <row r="33" spans="1:18">
      <c r="A33" s="48"/>
      <c r="C33" s="38" t="s">
        <v>52</v>
      </c>
      <c r="D33" s="53">
        <f>+'[1]SALES-WY'!P$10</f>
        <v>26900.14</v>
      </c>
      <c r="E33" s="53">
        <f>+'[1]SALES-WY'!Q$10</f>
        <v>25751.41</v>
      </c>
      <c r="F33" s="53">
        <f>+'[1]SALES-WY'!R$10</f>
        <v>23312.02</v>
      </c>
      <c r="G33" s="53">
        <f>+'[1]SALES-WY'!S$10</f>
        <v>10936.74</v>
      </c>
      <c r="H33" s="53">
        <f>+'[1]SALES-WY'!T$10</f>
        <v>20684.509999999998</v>
      </c>
      <c r="I33" s="53">
        <f>+'[1]SALES-WY'!U$10</f>
        <v>31118.46</v>
      </c>
      <c r="J33" s="53">
        <f>+'[1]SALES-WY'!V$10</f>
        <v>35100.639999999999</v>
      </c>
      <c r="K33" s="53">
        <f>+'[1]SALES-WY'!W$10</f>
        <v>33178.1</v>
      </c>
      <c r="L33" s="53">
        <f>+'[1]SALES-WY'!X$10</f>
        <v>28405.11</v>
      </c>
      <c r="M33" s="53">
        <f>+'[1]SALES-WY'!Y$10</f>
        <v>28321.74</v>
      </c>
      <c r="N33" s="53">
        <f>+'[1]SALES-WY'!Z$10</f>
        <v>21698.57</v>
      </c>
      <c r="O33" s="53">
        <f>+'[1]SALES-WY'!AA$10</f>
        <v>21605.3</v>
      </c>
      <c r="P33" s="53"/>
      <c r="Q33" s="54">
        <f t="shared" si="7"/>
        <v>307012.74</v>
      </c>
    </row>
    <row r="34" spans="1:18">
      <c r="A34" s="48"/>
      <c r="D34" s="52">
        <f t="shared" ref="D34:O34" si="8">SUM(D31:D33)</f>
        <v>149337.52000000002</v>
      </c>
      <c r="E34" s="52">
        <f t="shared" si="8"/>
        <v>138770.06</v>
      </c>
      <c r="F34" s="52">
        <f t="shared" si="8"/>
        <v>124532.85</v>
      </c>
      <c r="G34" s="52">
        <f t="shared" si="8"/>
        <v>65179.45</v>
      </c>
      <c r="H34" s="52">
        <f t="shared" si="8"/>
        <v>119466.2</v>
      </c>
      <c r="I34" s="52">
        <f t="shared" si="8"/>
        <v>172259.36</v>
      </c>
      <c r="J34" s="52">
        <f t="shared" si="8"/>
        <v>209663.31</v>
      </c>
      <c r="K34" s="52">
        <f t="shared" si="8"/>
        <v>204864.84</v>
      </c>
      <c r="L34" s="52">
        <f t="shared" si="8"/>
        <v>177688.53999999998</v>
      </c>
      <c r="M34" s="52">
        <f t="shared" si="8"/>
        <v>175351.49</v>
      </c>
      <c r="N34" s="52">
        <f t="shared" si="8"/>
        <v>139180.20000000001</v>
      </c>
      <c r="O34" s="52">
        <f t="shared" si="8"/>
        <v>131842.53</v>
      </c>
      <c r="P34" s="52"/>
      <c r="Q34" s="55">
        <f>SUM(Q31:Q33)</f>
        <v>1808136.3499999999</v>
      </c>
      <c r="R34" s="37" t="s">
        <v>48</v>
      </c>
    </row>
    <row r="35" spans="1:18">
      <c r="A35" s="48"/>
      <c r="P35" s="38"/>
      <c r="Q35" s="41"/>
    </row>
    <row r="36" spans="1:18">
      <c r="A36" s="48">
        <v>1806</v>
      </c>
      <c r="B36" s="38" t="s">
        <v>19</v>
      </c>
      <c r="P36" s="38"/>
      <c r="Q36" s="41"/>
    </row>
    <row r="37" spans="1:18">
      <c r="A37" s="48"/>
      <c r="C37" s="38" t="s">
        <v>40</v>
      </c>
      <c r="D37" s="38">
        <f>+'[1]SALES-EI'!P$6</f>
        <v>73177.45</v>
      </c>
      <c r="E37" s="38">
        <f>+'[1]SALES-EI'!Q$6</f>
        <v>71879.360000000001</v>
      </c>
      <c r="F37" s="38">
        <f>+'[1]SALES-EI'!R$6</f>
        <v>20624.34</v>
      </c>
      <c r="G37" s="38">
        <f>+'[1]SALES-EI'!S$6</f>
        <v>0</v>
      </c>
      <c r="H37" s="38">
        <f>+'[1]SALES-EI'!T$6</f>
        <v>0</v>
      </c>
      <c r="I37" s="38">
        <f>+'[1]SALES-EI'!U$6</f>
        <v>11971.08</v>
      </c>
      <c r="J37" s="38">
        <f>+'[1]SALES-EI'!V$6</f>
        <v>30722.74</v>
      </c>
      <c r="K37" s="38">
        <f>+'[1]SALES-EI'!W$6</f>
        <v>63235.28</v>
      </c>
      <c r="L37" s="38">
        <f>+'[1]SALES-EI'!X$6</f>
        <v>92926.02</v>
      </c>
      <c r="M37" s="38">
        <f>+'[1]SALES-EI'!Y$6</f>
        <v>69095.31</v>
      </c>
      <c r="N37" s="38">
        <f>+'[1]SALES-EI'!Z$6</f>
        <v>44860.07</v>
      </c>
      <c r="O37" s="38">
        <f>+'[1]SALES-EI'!AA$6</f>
        <v>66687.91</v>
      </c>
      <c r="P37" s="38"/>
      <c r="Q37" s="41">
        <f t="shared" ref="Q37:Q41" si="9">SUM(D37:O37)</f>
        <v>545179.56000000006</v>
      </c>
    </row>
    <row r="38" spans="1:18">
      <c r="A38" s="48"/>
      <c r="C38" s="38" t="s">
        <v>41</v>
      </c>
      <c r="D38" s="38">
        <f>+'[1]SALES-EI'!P$7</f>
        <v>46055.54</v>
      </c>
      <c r="E38" s="38">
        <f>+'[1]SALES-EI'!Q$7</f>
        <v>55125.15</v>
      </c>
      <c r="F38" s="38">
        <f>+'[1]SALES-EI'!R$7</f>
        <v>37352.400000000001</v>
      </c>
      <c r="G38" s="38">
        <f>+'[1]SALES-EI'!S$7</f>
        <v>0</v>
      </c>
      <c r="H38" s="38">
        <f>+'[1]SALES-EI'!T$7</f>
        <v>0</v>
      </c>
      <c r="I38" s="38">
        <f>+'[1]SALES-EI'!U$7</f>
        <v>0</v>
      </c>
      <c r="J38" s="38">
        <f>+'[1]SALES-EI'!V$7</f>
        <v>32849.9</v>
      </c>
      <c r="K38" s="38">
        <f>+'[1]SALES-EI'!W$7</f>
        <v>67158.63</v>
      </c>
      <c r="L38" s="38">
        <f>+'[1]SALES-EI'!X$7</f>
        <v>76124.570000000007</v>
      </c>
      <c r="M38" s="38">
        <f>+'[1]SALES-EI'!Y$7</f>
        <v>72331.789999999994</v>
      </c>
      <c r="N38" s="38">
        <f>+'[1]SALES-EI'!Z$7</f>
        <v>58507.16</v>
      </c>
      <c r="O38" s="38">
        <f>+'[1]SALES-EI'!AA$7</f>
        <v>57249.95</v>
      </c>
      <c r="P38" s="38"/>
      <c r="Q38" s="41">
        <f t="shared" si="9"/>
        <v>502755.09</v>
      </c>
    </row>
    <row r="39" spans="1:18">
      <c r="A39" s="48"/>
      <c r="C39" s="38" t="s">
        <v>42</v>
      </c>
      <c r="D39" s="38">
        <f>+'[1]SALES-EI'!P$9</f>
        <v>85991.77</v>
      </c>
      <c r="E39" s="38">
        <f>+'[1]SALES-EI'!Q$9</f>
        <v>80338.87</v>
      </c>
      <c r="F39" s="38">
        <f>+'[1]SALES-EI'!R$9</f>
        <v>76220.789999999994</v>
      </c>
      <c r="G39" s="38">
        <f>+'[1]SALES-EI'!S$9</f>
        <v>50627.32</v>
      </c>
      <c r="H39" s="38">
        <f>+'[1]SALES-EI'!T$9</f>
        <v>99438</v>
      </c>
      <c r="I39" s="38">
        <f>+'[1]SALES-EI'!U$9</f>
        <v>144726.82999999999</v>
      </c>
      <c r="J39" s="38">
        <f>+'[1]SALES-EI'!V$9</f>
        <v>154414.79999999999</v>
      </c>
      <c r="K39" s="38">
        <f>+'[1]SALES-EI'!W$9</f>
        <v>151017.54999999999</v>
      </c>
      <c r="L39" s="38">
        <f>+'[1]SALES-EI'!X$9</f>
        <v>125540.7</v>
      </c>
      <c r="M39" s="38">
        <f>+'[1]SALES-EI'!Y$9</f>
        <v>86700.19</v>
      </c>
      <c r="N39" s="38">
        <f>+'[1]SALES-EI'!Z$9</f>
        <v>86028.28</v>
      </c>
      <c r="O39" s="38">
        <f>+'[1]SALES-EI'!AA$9</f>
        <v>87352.27</v>
      </c>
      <c r="P39" s="38"/>
      <c r="Q39" s="41">
        <f t="shared" si="9"/>
        <v>1228397.3699999999</v>
      </c>
    </row>
    <row r="40" spans="1:18">
      <c r="A40" s="48"/>
      <c r="C40" s="38" t="s">
        <v>53</v>
      </c>
      <c r="D40" s="38">
        <f>+'[1]SALES-EI'!P$11</f>
        <v>31181.14</v>
      </c>
      <c r="E40" s="38">
        <f>+'[1]SALES-EI'!Q$11</f>
        <v>33385.9</v>
      </c>
      <c r="F40" s="38">
        <f>+'[1]SALES-EI'!R$11</f>
        <v>24036.94</v>
      </c>
      <c r="G40" s="38">
        <f>+'[1]SALES-EI'!S$11</f>
        <v>0</v>
      </c>
      <c r="H40" s="38">
        <f>+'[1]SALES-EI'!T$11</f>
        <v>0</v>
      </c>
      <c r="I40" s="38">
        <f>+'[1]SALES-EI'!U$11</f>
        <v>0</v>
      </c>
      <c r="J40" s="38">
        <f>+'[1]SALES-EI'!V$11</f>
        <v>0</v>
      </c>
      <c r="K40" s="38">
        <f>+'[1]SALES-EI'!W$11</f>
        <v>0</v>
      </c>
      <c r="L40" s="38">
        <f>+'[1]SALES-EI'!X$11</f>
        <v>0</v>
      </c>
      <c r="M40" s="38">
        <f>+'[1]SALES-EI'!Y$11</f>
        <v>0</v>
      </c>
      <c r="N40" s="38">
        <f>+'[1]SALES-EI'!Z$11</f>
        <v>0</v>
      </c>
      <c r="O40" s="38">
        <f>+'[1]SALES-EI'!AA$11</f>
        <v>0</v>
      </c>
      <c r="P40" s="38"/>
      <c r="Q40" s="41">
        <f t="shared" si="9"/>
        <v>88603.98</v>
      </c>
    </row>
    <row r="41" spans="1:18">
      <c r="A41" s="48"/>
      <c r="C41" s="1" t="s">
        <v>64</v>
      </c>
      <c r="D41" s="44">
        <f>'[1]SALES-EI'!P$12</f>
        <v>19963.84</v>
      </c>
      <c r="E41" s="44">
        <f>'[1]SALES-EI'!Q$12</f>
        <v>18573.099999999999</v>
      </c>
      <c r="F41" s="44">
        <f>'[1]SALES-EI'!R$12</f>
        <v>10911.94</v>
      </c>
      <c r="G41" s="44">
        <f>'[1]SALES-EI'!S$12</f>
        <v>0</v>
      </c>
      <c r="H41" s="44">
        <f>'[1]SALES-EI'!T$12</f>
        <v>0</v>
      </c>
      <c r="I41" s="44">
        <f>'[1]SALES-EI'!U$12</f>
        <v>0</v>
      </c>
      <c r="J41" s="44">
        <f>'[1]SALES-EI'!V$12</f>
        <v>6039.72</v>
      </c>
      <c r="K41" s="44">
        <f>'[1]SALES-EI'!W$12</f>
        <v>14114.49</v>
      </c>
      <c r="L41" s="44">
        <f>'[1]SALES-EI'!X$12</f>
        <v>9995.1</v>
      </c>
      <c r="M41" s="44">
        <f>'[1]SALES-EI'!Y$12</f>
        <v>8324.02</v>
      </c>
      <c r="N41" s="44">
        <f>'[1]SALES-EI'!Z$12</f>
        <v>8314.49</v>
      </c>
      <c r="O41" s="44">
        <f>'[1]SALES-EI'!AA$12</f>
        <v>5650.46</v>
      </c>
      <c r="P41" s="44"/>
      <c r="Q41" s="54">
        <f t="shared" si="9"/>
        <v>101887.16000000003</v>
      </c>
    </row>
    <row r="42" spans="1:18">
      <c r="A42" s="48"/>
      <c r="D42" s="38">
        <f t="shared" ref="D42:O42" si="10">SUM(D37:D41)</f>
        <v>256369.74000000002</v>
      </c>
      <c r="E42" s="38">
        <f t="shared" si="10"/>
        <v>259302.38</v>
      </c>
      <c r="F42" s="38">
        <f t="shared" si="10"/>
        <v>169146.41</v>
      </c>
      <c r="G42" s="38">
        <f t="shared" si="10"/>
        <v>50627.32</v>
      </c>
      <c r="H42" s="38">
        <f t="shared" si="10"/>
        <v>99438</v>
      </c>
      <c r="I42" s="38">
        <f t="shared" si="10"/>
        <v>156697.90999999997</v>
      </c>
      <c r="J42" s="38">
        <f t="shared" si="10"/>
        <v>224027.16</v>
      </c>
      <c r="K42" s="38">
        <f t="shared" si="10"/>
        <v>295525.94999999995</v>
      </c>
      <c r="L42" s="38">
        <f t="shared" si="10"/>
        <v>304586.39</v>
      </c>
      <c r="M42" s="38">
        <f t="shared" si="10"/>
        <v>236451.30999999997</v>
      </c>
      <c r="N42" s="38">
        <f t="shared" si="10"/>
        <v>197710</v>
      </c>
      <c r="O42" s="38">
        <f t="shared" si="10"/>
        <v>216940.59</v>
      </c>
      <c r="P42" s="38"/>
      <c r="Q42" s="55">
        <f>SUM(Q37:Q41)</f>
        <v>2466823.16</v>
      </c>
      <c r="R42" s="37" t="s">
        <v>48</v>
      </c>
    </row>
    <row r="43" spans="1:18">
      <c r="A43" s="48"/>
      <c r="P43" s="38"/>
      <c r="Q43" s="41"/>
    </row>
    <row r="44" spans="1:18">
      <c r="A44" s="48">
        <v>1807</v>
      </c>
      <c r="B44" s="38" t="s">
        <v>20</v>
      </c>
      <c r="P44" s="38"/>
      <c r="Q44" s="41"/>
    </row>
    <row r="45" spans="1:18">
      <c r="A45" s="48"/>
      <c r="C45" s="38" t="s">
        <v>40</v>
      </c>
      <c r="D45" s="38">
        <f>+'[1]SALES-CP'!P$6</f>
        <v>65635.649999999994</v>
      </c>
      <c r="E45" s="38">
        <f>+'[1]SALES-CP'!Q$6</f>
        <v>63776.86</v>
      </c>
      <c r="F45" s="38">
        <f>+'[1]SALES-CP'!R$6</f>
        <v>44532.5</v>
      </c>
      <c r="G45" s="38">
        <f>+'[1]SALES-CP'!S$6</f>
        <v>29.98</v>
      </c>
      <c r="H45" s="38">
        <f>+'[1]SALES-CP'!T$6</f>
        <v>0</v>
      </c>
      <c r="I45" s="38">
        <f>+'[1]SALES-CP'!U$6</f>
        <v>0</v>
      </c>
      <c r="J45" s="38">
        <f>+'[1]SALES-CP'!V$6</f>
        <v>0</v>
      </c>
      <c r="K45" s="38">
        <f>+'[1]SALES-CP'!W$6</f>
        <v>0</v>
      </c>
      <c r="L45" s="38">
        <f>+'[1]SALES-CP'!X$6</f>
        <v>0</v>
      </c>
      <c r="M45" s="38">
        <f>+'[1]SALES-CP'!Y$6</f>
        <v>0</v>
      </c>
      <c r="N45" s="38">
        <f>+'[1]SALES-CP'!Z$6</f>
        <v>0</v>
      </c>
      <c r="O45" s="38">
        <f>+'[1]SALES-CP'!AA$6</f>
        <v>0</v>
      </c>
      <c r="P45" s="38"/>
      <c r="Q45" s="41">
        <f t="shared" ref="Q45:Q49" si="11">SUM(D45:O45)</f>
        <v>173974.99000000002</v>
      </c>
    </row>
    <row r="46" spans="1:18">
      <c r="A46" s="48"/>
      <c r="C46" s="38" t="s">
        <v>41</v>
      </c>
      <c r="D46" s="38">
        <f>+'[1]SALES-CP'!P$7</f>
        <v>32976.620000000003</v>
      </c>
      <c r="E46" s="38">
        <f>+'[1]SALES-CP'!Q$7</f>
        <v>41659.82</v>
      </c>
      <c r="F46" s="38">
        <f>+'[1]SALES-CP'!R$7</f>
        <v>28486.16</v>
      </c>
      <c r="G46" s="38">
        <f>+'[1]SALES-CP'!S$7</f>
        <v>0</v>
      </c>
      <c r="H46" s="38">
        <f>+'[1]SALES-CP'!T$7</f>
        <v>0</v>
      </c>
      <c r="I46" s="38">
        <f>+'[1]SALES-CP'!U$7</f>
        <v>0</v>
      </c>
      <c r="J46" s="38">
        <f>+'[1]SALES-CP'!V$7</f>
        <v>25028.14</v>
      </c>
      <c r="K46" s="38">
        <f>+'[1]SALES-CP'!W$7</f>
        <v>32862.019999999997</v>
      </c>
      <c r="L46" s="38">
        <f>+'[1]SALES-CP'!X$7</f>
        <v>39486.300000000003</v>
      </c>
      <c r="M46" s="38">
        <f>+'[1]SALES-CP'!Y$7</f>
        <v>36127.32</v>
      </c>
      <c r="N46" s="38">
        <f>+'[1]SALES-CP'!Z$7</f>
        <v>29761.74</v>
      </c>
      <c r="O46" s="38">
        <f>+'[1]SALES-CP'!AA$7</f>
        <v>26057.88</v>
      </c>
      <c r="P46" s="38"/>
      <c r="Q46" s="41">
        <f t="shared" si="11"/>
        <v>292446</v>
      </c>
    </row>
    <row r="47" spans="1:18" ht="11.25" customHeight="1">
      <c r="A47" s="48"/>
      <c r="C47" s="38" t="s">
        <v>42</v>
      </c>
      <c r="D47" s="38">
        <f>+'[1]SALES-CP'!P$9</f>
        <v>82577.67</v>
      </c>
      <c r="E47" s="38">
        <f>+'[1]SALES-CP'!Q$9</f>
        <v>74465.740000000005</v>
      </c>
      <c r="F47" s="38">
        <f>+'[1]SALES-CP'!R$9</f>
        <v>67717.89</v>
      </c>
      <c r="G47" s="38">
        <f>+'[1]SALES-CP'!S$9</f>
        <v>40434.089999999997</v>
      </c>
      <c r="H47" s="38">
        <f>+'[1]SALES-CP'!T$9</f>
        <v>84594.48</v>
      </c>
      <c r="I47" s="38">
        <f>+'[1]SALES-CP'!U$9</f>
        <v>115227.26</v>
      </c>
      <c r="J47" s="38">
        <f>+'[1]SALES-CP'!V$9</f>
        <v>133215.37</v>
      </c>
      <c r="K47" s="38">
        <f>+'[1]SALES-CP'!W$9</f>
        <v>144214.32</v>
      </c>
      <c r="L47" s="38">
        <f>+'[1]SALES-CP'!X$9</f>
        <v>122105.27</v>
      </c>
      <c r="M47" s="38">
        <f>+'[1]SALES-CP'!Y$9</f>
        <v>98475.72</v>
      </c>
      <c r="N47" s="38">
        <f>+'[1]SALES-CP'!Z$9</f>
        <v>81034.86</v>
      </c>
      <c r="O47" s="38">
        <f>+'[1]SALES-CP'!AA$9</f>
        <v>77674.850000000006</v>
      </c>
      <c r="P47" s="38"/>
      <c r="Q47" s="41">
        <f t="shared" si="11"/>
        <v>1121737.52</v>
      </c>
    </row>
    <row r="48" spans="1:18" ht="11.25" customHeight="1">
      <c r="A48" s="48"/>
      <c r="C48" s="38" t="s">
        <v>53</v>
      </c>
      <c r="D48" s="38">
        <f>+'[1]SALES-CP'!P$11</f>
        <v>32436.85</v>
      </c>
      <c r="E48" s="38">
        <f>+'[1]SALES-CP'!Q$11</f>
        <v>29319.919999999998</v>
      </c>
      <c r="F48" s="38">
        <f>+'[1]SALES-CP'!R$11</f>
        <v>16596.88</v>
      </c>
      <c r="G48" s="38">
        <f>+'[1]SALES-CP'!S$11</f>
        <v>0</v>
      </c>
      <c r="H48" s="38">
        <f>+'[1]SALES-CP'!T$11</f>
        <v>0</v>
      </c>
      <c r="I48" s="38">
        <f>+'[1]SALES-CP'!U$11</f>
        <v>3354.54</v>
      </c>
      <c r="J48" s="38">
        <f>+'[1]SALES-CP'!V$11</f>
        <v>21378.26</v>
      </c>
      <c r="K48" s="38">
        <f>+'[1]SALES-CP'!W$11</f>
        <v>28544.91</v>
      </c>
      <c r="L48" s="38">
        <f>+'[1]SALES-CP'!X$11</f>
        <v>43289.41</v>
      </c>
      <c r="M48" s="38">
        <f>+'[1]SALES-CP'!Y$11</f>
        <v>38848.54</v>
      </c>
      <c r="N48" s="38">
        <f>+'[1]SALES-CP'!Z$11</f>
        <v>34503.120000000003</v>
      </c>
      <c r="O48" s="38">
        <f>+'[1]SALES-CP'!AA$11</f>
        <v>49574.58</v>
      </c>
      <c r="P48" s="38"/>
      <c r="Q48" s="41">
        <f t="shared" si="11"/>
        <v>297847.01</v>
      </c>
    </row>
    <row r="49" spans="1:18" ht="11.25" customHeight="1">
      <c r="A49" s="48"/>
      <c r="C49" s="1" t="s">
        <v>64</v>
      </c>
      <c r="D49" s="44">
        <f>+'[1]SALES-CP'!P$12</f>
        <v>18474.91</v>
      </c>
      <c r="E49" s="44">
        <f>+'[1]SALES-CP'!Q$12</f>
        <v>19367.689999999999</v>
      </c>
      <c r="F49" s="44">
        <f>+'[1]SALES-CP'!R$12</f>
        <v>10358.469999999999</v>
      </c>
      <c r="G49" s="44">
        <f>+'[1]SALES-CP'!S$12</f>
        <v>0</v>
      </c>
      <c r="H49" s="44">
        <f>+'[1]SALES-CP'!T$12</f>
        <v>0</v>
      </c>
      <c r="I49" s="44">
        <f>+'[1]SALES-CP'!U$12</f>
        <v>0</v>
      </c>
      <c r="J49" s="44">
        <f>+'[1]SALES-CP'!V$12</f>
        <v>5273.52</v>
      </c>
      <c r="K49" s="44">
        <f>+'[1]SALES-CP'!W$12</f>
        <v>15495.79</v>
      </c>
      <c r="L49" s="44">
        <f>+'[1]SALES-CP'!X$12</f>
        <v>12105.07</v>
      </c>
      <c r="M49" s="44">
        <f>+'[1]SALES-CP'!Y$12</f>
        <v>5811.54</v>
      </c>
      <c r="N49" s="44">
        <f>+'[1]SALES-CP'!Z$12</f>
        <v>6996.32</v>
      </c>
      <c r="O49" s="44">
        <f>+'[1]SALES-CP'!AA$12</f>
        <v>4682.1499999999996</v>
      </c>
      <c r="P49" s="44"/>
      <c r="Q49" s="54">
        <f t="shared" si="11"/>
        <v>98565.459999999992</v>
      </c>
    </row>
    <row r="50" spans="1:18" ht="11.25" customHeight="1">
      <c r="A50" s="48"/>
      <c r="D50" s="38">
        <f t="shared" ref="D50:O50" si="12">SUM(D45:D49)</f>
        <v>232101.7</v>
      </c>
      <c r="E50" s="38">
        <f t="shared" si="12"/>
        <v>228590.02999999997</v>
      </c>
      <c r="F50" s="38">
        <f t="shared" si="12"/>
        <v>167691.9</v>
      </c>
      <c r="G50" s="38">
        <f t="shared" si="12"/>
        <v>40464.07</v>
      </c>
      <c r="H50" s="38">
        <f t="shared" si="12"/>
        <v>84594.48</v>
      </c>
      <c r="I50" s="38">
        <f t="shared" si="12"/>
        <v>118581.79999999999</v>
      </c>
      <c r="J50" s="38">
        <f t="shared" si="12"/>
        <v>184895.29</v>
      </c>
      <c r="K50" s="38">
        <f t="shared" si="12"/>
        <v>221117.04</v>
      </c>
      <c r="L50" s="38">
        <f t="shared" si="12"/>
        <v>216986.05000000002</v>
      </c>
      <c r="M50" s="38">
        <f t="shared" si="12"/>
        <v>179263.12000000002</v>
      </c>
      <c r="N50" s="38">
        <f t="shared" si="12"/>
        <v>152296.04</v>
      </c>
      <c r="O50" s="38">
        <f t="shared" si="12"/>
        <v>157989.46</v>
      </c>
      <c r="P50" s="38"/>
      <c r="Q50" s="41">
        <f>SUM(Q45:Q49)</f>
        <v>1984570.98</v>
      </c>
      <c r="R50" s="37" t="s">
        <v>48</v>
      </c>
    </row>
    <row r="51" spans="1:18" ht="11.25" customHeight="1">
      <c r="A51" s="48"/>
      <c r="P51" s="38"/>
      <c r="Q51" s="41"/>
    </row>
    <row r="52" spans="1:18">
      <c r="A52" s="48">
        <v>1808</v>
      </c>
      <c r="B52" s="38" t="s">
        <v>21</v>
      </c>
      <c r="P52" s="38"/>
      <c r="Q52" s="41"/>
    </row>
    <row r="53" spans="1:18">
      <c r="A53" s="48"/>
      <c r="C53" s="51" t="s">
        <v>49</v>
      </c>
      <c r="D53" s="38">
        <f>+'[1]SALES-MR'!P$6</f>
        <v>60247.33</v>
      </c>
      <c r="E53" s="38">
        <f>+'[1]SALES-MR'!Q$6</f>
        <v>59007.07</v>
      </c>
      <c r="F53" s="38">
        <f>+'[1]SALES-MR'!R$6</f>
        <v>37748.78</v>
      </c>
      <c r="G53" s="38">
        <f>+'[1]SALES-MR'!S$6</f>
        <v>0</v>
      </c>
      <c r="H53" s="38">
        <f>+'[1]SALES-MR'!T$6</f>
        <v>0</v>
      </c>
      <c r="I53" s="38">
        <f>+'[1]SALES-MR'!U$6</f>
        <v>0</v>
      </c>
      <c r="J53" s="38">
        <f>+'[1]SALES-MR'!V$6</f>
        <v>0</v>
      </c>
      <c r="K53" s="38">
        <f>+'[1]SALES-MR'!W$6</f>
        <v>0</v>
      </c>
      <c r="L53" s="38">
        <f>+'[1]SALES-MR'!X$6</f>
        <v>0</v>
      </c>
      <c r="M53" s="38">
        <f>+'[1]SALES-MR'!Y$6</f>
        <v>1305.93</v>
      </c>
      <c r="N53" s="38">
        <f>+'[1]SALES-MR'!Z$6</f>
        <v>27464.33</v>
      </c>
      <c r="O53" s="38">
        <f>+'[1]SALES-MR'!AA$6</f>
        <v>28498.36</v>
      </c>
      <c r="P53" s="38"/>
      <c r="Q53" s="41">
        <f t="shared" ref="Q53:Q58" si="13">SUM(D53:O53)</f>
        <v>214271.8</v>
      </c>
    </row>
    <row r="54" spans="1:18">
      <c r="A54" s="48"/>
      <c r="C54" s="38" t="s">
        <v>40</v>
      </c>
      <c r="D54" s="38">
        <f>+'[1]SALES-MR'!P$8</f>
        <v>63799.63</v>
      </c>
      <c r="E54" s="38">
        <f>+'[1]SALES-MR'!Q$8</f>
        <v>32022.18</v>
      </c>
      <c r="F54" s="38">
        <f>+'[1]SALES-MR'!R$8</f>
        <v>40985.53</v>
      </c>
      <c r="G54" s="38">
        <f>+'[1]SALES-MR'!S$8</f>
        <v>62.56</v>
      </c>
      <c r="H54" s="38">
        <f>+'[1]SALES-MR'!T$8</f>
        <v>0</v>
      </c>
      <c r="I54" s="38">
        <f>+'[1]SALES-MR'!U$8</f>
        <v>8430.4599999999991</v>
      </c>
      <c r="J54" s="38">
        <f>+'[1]SALES-MR'!V$8</f>
        <v>23178.12</v>
      </c>
      <c r="K54" s="38">
        <f>+'[1]SALES-MR'!W$8</f>
        <v>35344.789999999994</v>
      </c>
      <c r="L54" s="38">
        <f>+'[1]SALES-MR'!X$8</f>
        <v>41606.230000000003</v>
      </c>
      <c r="M54" s="38">
        <f>+'[1]SALES-MR'!Y$8</f>
        <v>42214.400000000001</v>
      </c>
      <c r="N54" s="38">
        <f>+'[1]SALES-MR'!Z$8</f>
        <v>45411.17</v>
      </c>
      <c r="O54" s="38">
        <f>+'[1]SALES-MR'!AA$8</f>
        <v>46849.08</v>
      </c>
      <c r="P54" s="38"/>
      <c r="Q54" s="41">
        <f t="shared" si="13"/>
        <v>379904.14999999997</v>
      </c>
    </row>
    <row r="55" spans="1:18">
      <c r="A55" s="48"/>
      <c r="C55" s="38" t="s">
        <v>42</v>
      </c>
      <c r="D55" s="38">
        <f>+'[1]SALES-MR'!P$9</f>
        <v>81902.789999999994</v>
      </c>
      <c r="E55" s="38">
        <f>+'[1]SALES-MR'!Q$9</f>
        <v>77971.91</v>
      </c>
      <c r="F55" s="38">
        <f>+'[1]SALES-MR'!R$9</f>
        <v>78070.03</v>
      </c>
      <c r="G55" s="38">
        <f>+'[1]SALES-MR'!S$9</f>
        <v>53844.42</v>
      </c>
      <c r="H55" s="38">
        <f>+'[1]SALES-MR'!T$9</f>
        <v>89618.19</v>
      </c>
      <c r="I55" s="38">
        <f>+'[1]SALES-MR'!U$9</f>
        <v>117296.93</v>
      </c>
      <c r="J55" s="38">
        <f>+'[1]SALES-MR'!V$9</f>
        <v>135216.95000000001</v>
      </c>
      <c r="K55" s="38">
        <f>+'[1]SALES-MR'!W$9</f>
        <v>144475.85</v>
      </c>
      <c r="L55" s="38">
        <f>+'[1]SALES-MR'!X$9</f>
        <v>142007.13</v>
      </c>
      <c r="M55" s="38">
        <f>+'[1]SALES-MR'!Y$9</f>
        <v>120496.3</v>
      </c>
      <c r="N55" s="38">
        <f>+'[1]SALES-MR'!Z$9</f>
        <v>93081.36</v>
      </c>
      <c r="O55" s="38">
        <f>+'[1]SALES-MR'!AA$9</f>
        <v>93313.07</v>
      </c>
      <c r="P55" s="38"/>
      <c r="Q55" s="41">
        <f t="shared" si="13"/>
        <v>1227294.9300000002</v>
      </c>
    </row>
    <row r="56" spans="1:18">
      <c r="A56" s="48"/>
      <c r="C56" s="38" t="s">
        <v>54</v>
      </c>
      <c r="D56" s="38">
        <f>+'[1]SALES-MR'!P$10</f>
        <v>721.02</v>
      </c>
      <c r="E56" s="38">
        <f>+'[1]SALES-MR'!Q$10</f>
        <v>718.15</v>
      </c>
      <c r="F56" s="38">
        <f>+'[1]SALES-MR'!R$10</f>
        <v>567.78</v>
      </c>
      <c r="G56" s="38">
        <f>+'[1]SALES-MR'!S$10</f>
        <v>0</v>
      </c>
      <c r="H56" s="38">
        <f>+'[1]SALES-MR'!T$10</f>
        <v>0</v>
      </c>
      <c r="I56" s="38">
        <f>+'[1]SALES-MR'!U$10</f>
        <v>0</v>
      </c>
      <c r="J56" s="38">
        <f>+'[1]SALES-MR'!V$10</f>
        <v>0</v>
      </c>
      <c r="K56" s="38">
        <f>+'[1]SALES-MR'!W$10</f>
        <v>0</v>
      </c>
      <c r="L56" s="38">
        <f>+'[1]SALES-MR'!X$10</f>
        <v>0</v>
      </c>
      <c r="M56" s="38">
        <f>+'[1]SALES-MR'!Y$10</f>
        <v>0</v>
      </c>
      <c r="N56" s="38">
        <f>+'[1]SALES-MR'!Z$10</f>
        <v>0</v>
      </c>
      <c r="O56" s="38">
        <f>+'[1]SALES-MR'!AA$10</f>
        <v>0</v>
      </c>
      <c r="P56" s="38"/>
      <c r="Q56" s="41">
        <f>SUM(D56:O56)</f>
        <v>2006.95</v>
      </c>
    </row>
    <row r="57" spans="1:18">
      <c r="A57" s="48"/>
      <c r="C57" s="1" t="s">
        <v>65</v>
      </c>
      <c r="D57" s="38">
        <f>+'[1]SALES-MR'!P$11</f>
        <v>18015.87</v>
      </c>
      <c r="E57" s="38">
        <f>+'[1]SALES-MR'!Q$11</f>
        <v>19327.830000000002</v>
      </c>
      <c r="F57" s="38">
        <f>+'[1]SALES-MR'!R$11</f>
        <v>11135.09</v>
      </c>
      <c r="G57" s="38">
        <f>+'[1]SALES-MR'!S$11</f>
        <v>0</v>
      </c>
      <c r="H57" s="38">
        <f>+'[1]SALES-MR'!T$11</f>
        <v>0</v>
      </c>
      <c r="I57" s="38">
        <f>+'[1]SALES-MR'!U$11</f>
        <v>0</v>
      </c>
      <c r="J57" s="38">
        <f>+'[1]SALES-MR'!V$11</f>
        <v>5976.96</v>
      </c>
      <c r="K57" s="38">
        <f>+'[1]SALES-MR'!W$11</f>
        <v>14803.33</v>
      </c>
      <c r="L57" s="38">
        <f>+'[1]SALES-MR'!X$11</f>
        <v>12228.17</v>
      </c>
      <c r="M57" s="38">
        <f>+'[1]SALES-MR'!Y$11</f>
        <v>10690.33</v>
      </c>
      <c r="N57" s="38">
        <f>+'[1]SALES-MR'!Z$11</f>
        <v>9281.08</v>
      </c>
      <c r="O57" s="38">
        <f>+'[1]SALES-MR'!AA$11</f>
        <v>6012.66</v>
      </c>
      <c r="P57" s="38"/>
      <c r="Q57" s="41">
        <f>SUM(D57:O57)</f>
        <v>107471.31999999999</v>
      </c>
    </row>
    <row r="58" spans="1:18">
      <c r="A58" s="48"/>
      <c r="C58" s="49" t="s">
        <v>44</v>
      </c>
      <c r="D58" s="44">
        <f>+'[1]SALES-MR'!P$12</f>
        <v>105320.65</v>
      </c>
      <c r="E58" s="44">
        <f>+'[1]SALES-MR'!Q$12</f>
        <v>105750.87</v>
      </c>
      <c r="F58" s="44">
        <f>+'[1]SALES-MR'!R$12</f>
        <v>83600.850000000006</v>
      </c>
      <c r="G58" s="44">
        <f>+'[1]SALES-MR'!S$12</f>
        <v>48350.879999999997</v>
      </c>
      <c r="H58" s="44">
        <f>+'[1]SALES-MR'!T$12</f>
        <v>88975.38</v>
      </c>
      <c r="I58" s="44">
        <f>+'[1]SALES-MR'!U$12</f>
        <v>144369.13</v>
      </c>
      <c r="J58" s="44">
        <f>+'[1]SALES-MR'!V$12</f>
        <v>177618.4</v>
      </c>
      <c r="K58" s="44">
        <f>+'[1]SALES-MR'!W$12</f>
        <v>177898.92</v>
      </c>
      <c r="L58" s="44">
        <f>+'[1]SALES-MR'!X$12</f>
        <v>145443.14000000001</v>
      </c>
      <c r="M58" s="44">
        <f>+'[1]SALES-MR'!Y$12</f>
        <v>146599.48000000001</v>
      </c>
      <c r="N58" s="44">
        <f>+'[1]SALES-MR'!Z$12</f>
        <v>105299.29</v>
      </c>
      <c r="O58" s="44">
        <f>+'[1]SALES-MR'!AA$12</f>
        <v>106246.61</v>
      </c>
      <c r="P58" s="44"/>
      <c r="Q58" s="54">
        <f t="shared" si="13"/>
        <v>1435473.6000000003</v>
      </c>
    </row>
    <row r="59" spans="1:18">
      <c r="A59" s="48"/>
      <c r="D59" s="38">
        <f t="shared" ref="D59:O59" si="14">SUM(D53:D58)</f>
        <v>330007.28999999998</v>
      </c>
      <c r="E59" s="38">
        <f t="shared" si="14"/>
        <v>294798.01</v>
      </c>
      <c r="F59" s="38">
        <f t="shared" si="14"/>
        <v>252108.06</v>
      </c>
      <c r="G59" s="38">
        <f t="shared" si="14"/>
        <v>102257.85999999999</v>
      </c>
      <c r="H59" s="38">
        <f t="shared" si="14"/>
        <v>178593.57</v>
      </c>
      <c r="I59" s="38">
        <f t="shared" si="14"/>
        <v>270096.52</v>
      </c>
      <c r="J59" s="38">
        <f t="shared" si="14"/>
        <v>341990.43</v>
      </c>
      <c r="K59" s="38">
        <f t="shared" si="14"/>
        <v>372522.89</v>
      </c>
      <c r="L59" s="38">
        <f t="shared" si="14"/>
        <v>341284.67000000004</v>
      </c>
      <c r="M59" s="38">
        <f t="shared" si="14"/>
        <v>321306.44</v>
      </c>
      <c r="N59" s="38">
        <f t="shared" si="14"/>
        <v>280537.23</v>
      </c>
      <c r="O59" s="38">
        <f t="shared" si="14"/>
        <v>280919.78000000003</v>
      </c>
      <c r="P59" s="38"/>
      <c r="Q59" s="41">
        <f>SUM(Q53:Q58)</f>
        <v>3366422.7500000005</v>
      </c>
      <c r="R59" s="37" t="s">
        <v>48</v>
      </c>
    </row>
    <row r="60" spans="1:18">
      <c r="A60" s="48"/>
      <c r="N60" s="38">
        <f>N59-N58</f>
        <v>175237.94</v>
      </c>
      <c r="O60" s="38">
        <f>O59-O58</f>
        <v>174673.17000000004</v>
      </c>
      <c r="P60" s="38"/>
      <c r="Q60" s="41"/>
    </row>
    <row r="61" spans="1:18">
      <c r="A61" s="48">
        <v>1809</v>
      </c>
      <c r="B61" s="38" t="s">
        <v>22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41"/>
    </row>
    <row r="62" spans="1:18">
      <c r="A62" s="48"/>
      <c r="C62" s="38" t="s">
        <v>49</v>
      </c>
      <c r="D62" s="38">
        <f>+'[1]SALES-VV'!P$6</f>
        <v>51778.28</v>
      </c>
      <c r="E62" s="38">
        <f>+'[1]SALES-VV'!Q$6</f>
        <v>49725.55</v>
      </c>
      <c r="F62" s="38">
        <f>+'[1]SALES-VV'!R$6</f>
        <v>34293.61</v>
      </c>
      <c r="G62" s="38">
        <f>+'[1]SALES-VV'!S$6</f>
        <v>0</v>
      </c>
      <c r="H62" s="38">
        <f>+'[1]SALES-VV'!T$6</f>
        <v>0</v>
      </c>
      <c r="I62" s="38">
        <f>+'[1]SALES-VV'!U$6</f>
        <v>0</v>
      </c>
      <c r="J62" s="38">
        <f>+'[1]SALES-VV'!V$6</f>
        <v>0</v>
      </c>
      <c r="K62" s="38">
        <f>+'[1]SALES-VV'!W$6</f>
        <v>0</v>
      </c>
      <c r="L62" s="38">
        <f>+'[1]SALES-VV'!X$6</f>
        <v>0</v>
      </c>
      <c r="M62" s="38">
        <f>+'[1]SALES-VV'!Y$6</f>
        <v>1170.71</v>
      </c>
      <c r="N62" s="38">
        <f>+'[1]SALES-VV'!Z$6</f>
        <v>27261.37</v>
      </c>
      <c r="O62" s="38">
        <f>+'[1]SALES-VV'!AA$6</f>
        <v>22540.45</v>
      </c>
      <c r="P62" s="38"/>
      <c r="Q62" s="41">
        <f t="shared" ref="Q62:Q67" si="15">SUM(D62:O62)</f>
        <v>186769.97</v>
      </c>
    </row>
    <row r="63" spans="1:18">
      <c r="A63" s="48"/>
      <c r="C63" s="38" t="s">
        <v>40</v>
      </c>
      <c r="D63" s="38">
        <f>+'[1]SALES-VV'!P$8</f>
        <v>52885.03</v>
      </c>
      <c r="E63" s="38">
        <f>+'[1]SALES-VV'!Q$8</f>
        <v>24873.9</v>
      </c>
      <c r="F63" s="38">
        <f>+'[1]SALES-VV'!R$8</f>
        <v>30523.41</v>
      </c>
      <c r="G63" s="38">
        <f>+'[1]SALES-VV'!S$8</f>
        <v>0</v>
      </c>
      <c r="H63" s="38">
        <f>+'[1]SALES-VV'!T$8</f>
        <v>0</v>
      </c>
      <c r="I63" s="38">
        <f>+'[1]SALES-VV'!U$8</f>
        <v>4062.84</v>
      </c>
      <c r="J63" s="38">
        <f>+'[1]SALES-VV'!V$8</f>
        <v>24387.19</v>
      </c>
      <c r="K63" s="38">
        <f>+'[1]SALES-VV'!W$8</f>
        <v>34425.24</v>
      </c>
      <c r="L63" s="38">
        <f>+'[1]SALES-VV'!X$8</f>
        <v>46566.29</v>
      </c>
      <c r="M63" s="38">
        <f>+'[1]SALES-VV'!Y$8</f>
        <v>36984.32</v>
      </c>
      <c r="N63" s="38">
        <f>+'[1]SALES-VV'!Z$8</f>
        <v>39664.5</v>
      </c>
      <c r="O63" s="38">
        <f>+'[1]SALES-VV'!AA$8</f>
        <v>42555.63</v>
      </c>
      <c r="P63" s="38"/>
      <c r="Q63" s="41">
        <f t="shared" si="15"/>
        <v>336928.35</v>
      </c>
    </row>
    <row r="64" spans="1:18">
      <c r="A64" s="48"/>
      <c r="C64" s="38" t="s">
        <v>42</v>
      </c>
      <c r="D64" s="38">
        <f>+'[1]SALES-VV'!P$9</f>
        <v>75252.34</v>
      </c>
      <c r="E64" s="38">
        <f>+'[1]SALES-VV'!Q$9</f>
        <v>67250.820000000007</v>
      </c>
      <c r="F64" s="38">
        <f>+'[1]SALES-VV'!R$9</f>
        <v>68352.789999999994</v>
      </c>
      <c r="G64" s="38">
        <f>+'[1]SALES-VV'!S$9</f>
        <v>50776.95</v>
      </c>
      <c r="H64" s="38">
        <f>+'[1]SALES-VV'!T$9</f>
        <v>88030.3</v>
      </c>
      <c r="I64" s="38">
        <f>+'[1]SALES-VV'!U$9</f>
        <v>113668.79</v>
      </c>
      <c r="J64" s="38">
        <f>+'[1]SALES-VV'!V$9</f>
        <v>126189.05</v>
      </c>
      <c r="K64" s="38">
        <f>+'[1]SALES-VV'!W$9</f>
        <v>142925.03</v>
      </c>
      <c r="L64" s="38">
        <f>+'[1]SALES-VV'!X$9</f>
        <v>128634.26</v>
      </c>
      <c r="M64" s="38">
        <f>+'[1]SALES-VV'!Y$9</f>
        <v>110105.67</v>
      </c>
      <c r="N64" s="38">
        <f>+'[1]SALES-VV'!Z$9</f>
        <v>83579.86</v>
      </c>
      <c r="O64" s="38">
        <f>+'[1]SALES-VV'!AA$9</f>
        <v>79785.960000000006</v>
      </c>
      <c r="P64" s="38"/>
      <c r="Q64" s="41">
        <f t="shared" si="15"/>
        <v>1134551.82</v>
      </c>
    </row>
    <row r="65" spans="1:18">
      <c r="A65" s="48"/>
      <c r="C65" s="38" t="s">
        <v>63</v>
      </c>
      <c r="D65" s="38">
        <f>+'[1]SALES-VV'!P$11</f>
        <v>3703.53</v>
      </c>
      <c r="E65" s="38">
        <f>+'[1]SALES-VV'!Q$11</f>
        <v>3928.42</v>
      </c>
      <c r="F65" s="38">
        <f>+'[1]SALES-VV'!R$11</f>
        <v>1621.99</v>
      </c>
      <c r="G65" s="38">
        <f>+'[1]SALES-VV'!S$11</f>
        <v>0</v>
      </c>
      <c r="H65" s="38">
        <f>+'[1]SALES-VV'!T$11</f>
        <v>0</v>
      </c>
      <c r="I65" s="38">
        <f>+'[1]SALES-VV'!U$11</f>
        <v>0</v>
      </c>
      <c r="J65" s="38">
        <f>+'[1]SALES-VV'!V$11</f>
        <v>0</v>
      </c>
      <c r="K65" s="38">
        <f>+'[1]SALES-VV'!W$11</f>
        <v>0</v>
      </c>
      <c r="L65" s="38">
        <f>+'[1]SALES-VV'!X$11</f>
        <v>0</v>
      </c>
      <c r="M65" s="38">
        <f>+'[1]SALES-VV'!Y$11</f>
        <v>0</v>
      </c>
      <c r="N65" s="38">
        <f>+'[1]SALES-VV'!Z$11</f>
        <v>0</v>
      </c>
      <c r="O65" s="38">
        <f>+'[1]SALES-VV'!AA$11</f>
        <v>0</v>
      </c>
      <c r="P65" s="38"/>
      <c r="Q65" s="41">
        <f>SUM(D65:O65)</f>
        <v>9253.94</v>
      </c>
    </row>
    <row r="66" spans="1:18">
      <c r="A66" s="48"/>
      <c r="C66" s="1" t="s">
        <v>65</v>
      </c>
      <c r="D66" s="38">
        <f>+'[1]SALES-VV'!P$12</f>
        <v>12810.45</v>
      </c>
      <c r="E66" s="38">
        <f>+'[1]SALES-VV'!Q$12</f>
        <v>14451.22</v>
      </c>
      <c r="F66" s="38">
        <f>+'[1]SALES-VV'!R$12</f>
        <v>8703.58</v>
      </c>
      <c r="G66" s="38">
        <f>+'[1]SALES-VV'!S$12</f>
        <v>0</v>
      </c>
      <c r="H66" s="38">
        <f>+'[1]SALES-VV'!T$12</f>
        <v>0</v>
      </c>
      <c r="I66" s="38">
        <f>+'[1]SALES-VV'!U$12</f>
        <v>0</v>
      </c>
      <c r="J66" s="38">
        <f>+'[1]SALES-VV'!V$12</f>
        <v>4714.2700000000004</v>
      </c>
      <c r="K66" s="38">
        <f>+'[1]SALES-VV'!W$12</f>
        <v>15494.220000000001</v>
      </c>
      <c r="L66" s="38">
        <f>+'[1]SALES-VV'!X$12</f>
        <v>12359.56</v>
      </c>
      <c r="M66" s="38">
        <f>+'[1]SALES-VV'!Y$12</f>
        <v>9255.4699999999993</v>
      </c>
      <c r="N66" s="38">
        <f>+'[1]SALES-VV'!Z$12</f>
        <v>7356.02</v>
      </c>
      <c r="O66" s="38">
        <f>+'[1]SALES-VV'!AA$12</f>
        <v>4706.99</v>
      </c>
      <c r="P66" s="38"/>
      <c r="Q66" s="41">
        <f>SUM(D66:O66)</f>
        <v>89851.780000000013</v>
      </c>
    </row>
    <row r="67" spans="1:18">
      <c r="A67" s="48"/>
      <c r="C67" s="38" t="s">
        <v>44</v>
      </c>
      <c r="D67" s="44">
        <f>+'[1]SALES-VV'!P$13</f>
        <v>111545.49</v>
      </c>
      <c r="E67" s="44">
        <f>+'[1]SALES-VV'!Q$13</f>
        <v>109982.52</v>
      </c>
      <c r="F67" s="44">
        <f>+'[1]SALES-VV'!R$13</f>
        <v>91970.97</v>
      </c>
      <c r="G67" s="44">
        <f>+'[1]SALES-VV'!S$13</f>
        <v>53423.16</v>
      </c>
      <c r="H67" s="44">
        <f>+'[1]SALES-VV'!T$13</f>
        <v>103328.63</v>
      </c>
      <c r="I67" s="44">
        <f>+'[1]SALES-VV'!U$13</f>
        <v>167531.35999999999</v>
      </c>
      <c r="J67" s="44">
        <f>+'[1]SALES-VV'!V$13</f>
        <v>208209.73</v>
      </c>
      <c r="K67" s="44">
        <f>+'[1]SALES-VV'!W$13</f>
        <v>216535.06</v>
      </c>
      <c r="L67" s="44">
        <f>+'[1]SALES-VV'!X$13</f>
        <v>156492.92000000001</v>
      </c>
      <c r="M67" s="44">
        <f>+'[1]SALES-VV'!Y$13</f>
        <v>155545.41</v>
      </c>
      <c r="N67" s="44">
        <f>+'[1]SALES-VV'!Z$13</f>
        <v>120559.4</v>
      </c>
      <c r="O67" s="44">
        <f>+'[1]SALES-VV'!AA$13</f>
        <v>112323.24</v>
      </c>
      <c r="P67" s="44"/>
      <c r="Q67" s="54">
        <f t="shared" si="15"/>
        <v>1607447.8899999997</v>
      </c>
    </row>
    <row r="68" spans="1:18">
      <c r="A68" s="48"/>
      <c r="D68" s="38">
        <f t="shared" ref="D68:O68" si="16">SUM(D62:D67)</f>
        <v>307975.12</v>
      </c>
      <c r="E68" s="38">
        <f t="shared" si="16"/>
        <v>270212.43000000005</v>
      </c>
      <c r="F68" s="38">
        <f t="shared" si="16"/>
        <v>235466.34999999998</v>
      </c>
      <c r="G68" s="38">
        <f t="shared" si="16"/>
        <v>104200.11</v>
      </c>
      <c r="H68" s="38">
        <f t="shared" si="16"/>
        <v>191358.93</v>
      </c>
      <c r="I68" s="38">
        <f t="shared" si="16"/>
        <v>285262.99</v>
      </c>
      <c r="J68" s="38">
        <f t="shared" si="16"/>
        <v>363500.24</v>
      </c>
      <c r="K68" s="38">
        <f t="shared" si="16"/>
        <v>409379.55</v>
      </c>
      <c r="L68" s="38">
        <f t="shared" si="16"/>
        <v>344053.03</v>
      </c>
      <c r="M68" s="38">
        <f t="shared" si="16"/>
        <v>313061.58</v>
      </c>
      <c r="N68" s="38">
        <f t="shared" si="16"/>
        <v>278421.14999999997</v>
      </c>
      <c r="O68" s="38">
        <f t="shared" si="16"/>
        <v>261912.27000000002</v>
      </c>
      <c r="P68" s="38"/>
      <c r="Q68" s="41">
        <f>SUM(Q62:Q67)</f>
        <v>3364803.75</v>
      </c>
      <c r="R68" s="37" t="s">
        <v>48</v>
      </c>
    </row>
    <row r="69" spans="1:18">
      <c r="A69" s="48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>
        <f>N68-N67</f>
        <v>157861.74999999997</v>
      </c>
      <c r="O69" s="52">
        <f>O68-O67</f>
        <v>149589.03000000003</v>
      </c>
      <c r="P69" s="52"/>
      <c r="Q69" s="41"/>
    </row>
    <row r="70" spans="1:18">
      <c r="A70" s="48"/>
      <c r="P70" s="38"/>
      <c r="Q70" s="41"/>
    </row>
    <row r="71" spans="1:18">
      <c r="A71" s="48">
        <v>1810</v>
      </c>
      <c r="B71" s="38" t="s">
        <v>23</v>
      </c>
      <c r="P71" s="38"/>
      <c r="Q71" s="41"/>
    </row>
    <row r="72" spans="1:18">
      <c r="A72" s="48"/>
      <c r="C72" s="38" t="s">
        <v>40</v>
      </c>
      <c r="D72" s="38">
        <f>+'[1]SALES-GL'!P$6</f>
        <v>35770.85</v>
      </c>
      <c r="E72" s="38">
        <f>+'[1]SALES-GL'!Q$6</f>
        <v>32493.52</v>
      </c>
      <c r="F72" s="38">
        <f>+'[1]SALES-GL'!R$6</f>
        <v>23180.05</v>
      </c>
      <c r="G72" s="38">
        <f>+'[1]SALES-GL'!S$6</f>
        <v>0</v>
      </c>
      <c r="H72" s="38">
        <f>+'[1]SALES-GL'!T$6</f>
        <v>0</v>
      </c>
      <c r="I72" s="38">
        <f>+'[1]SALES-GL'!U$6</f>
        <v>0</v>
      </c>
      <c r="J72" s="38">
        <f>+'[1]SALES-GL'!V$6</f>
        <v>0</v>
      </c>
      <c r="K72" s="38">
        <f>+'[1]SALES-GL'!W$6</f>
        <v>7578.03</v>
      </c>
      <c r="L72" s="38">
        <f>+'[1]SALES-GL'!X$6</f>
        <v>24840.17</v>
      </c>
      <c r="M72" s="38">
        <f>+'[1]SALES-GL'!Y$6</f>
        <v>20613.07</v>
      </c>
      <c r="N72" s="38">
        <f>+'[1]SALES-GL'!Z$6</f>
        <v>20890.62</v>
      </c>
      <c r="O72" s="38">
        <f>+'[1]SALES-GL'!AA$6</f>
        <v>17659.490000000002</v>
      </c>
      <c r="P72" s="38"/>
      <c r="Q72" s="41">
        <f>SUM(D72:O72)</f>
        <v>183025.8</v>
      </c>
    </row>
    <row r="73" spans="1:18">
      <c r="A73" s="48"/>
      <c r="C73" s="38" t="s">
        <v>43</v>
      </c>
      <c r="D73" s="38">
        <f>+'[1]SALES-GL'!P$7</f>
        <v>10069.64</v>
      </c>
      <c r="E73" s="38">
        <f>+'[1]SALES-GL'!Q$7</f>
        <v>9441.6200000000008</v>
      </c>
      <c r="F73" s="38">
        <f>+'[1]SALES-GL'!R$7</f>
        <v>5991.77</v>
      </c>
      <c r="G73" s="38">
        <f>+'[1]SALES-GL'!S$7</f>
        <v>0</v>
      </c>
      <c r="H73" s="38">
        <f>+'[1]SALES-GL'!T$7</f>
        <v>0</v>
      </c>
      <c r="I73" s="38">
        <f>+'[1]SALES-GL'!U$7</f>
        <v>0</v>
      </c>
      <c r="J73" s="38">
        <f>+'[1]SALES-GL'!V$7</f>
        <v>0</v>
      </c>
      <c r="K73" s="38">
        <f>+'[1]SALES-GL'!W$7</f>
        <v>0</v>
      </c>
      <c r="L73" s="38">
        <f>+'[1]SALES-GL'!X$7</f>
        <v>0</v>
      </c>
      <c r="M73" s="38">
        <f>+'[1]SALES-GL'!Y$7</f>
        <v>0</v>
      </c>
      <c r="N73" s="38">
        <f>+'[1]SALES-GL'!Z$7</f>
        <v>1090.31</v>
      </c>
      <c r="O73" s="38">
        <f>+'[1]SALES-GL'!AA$7</f>
        <v>6008</v>
      </c>
      <c r="P73" s="38"/>
      <c r="Q73" s="41">
        <f>SUM(D73:O73)</f>
        <v>32601.340000000004</v>
      </c>
    </row>
    <row r="74" spans="1:18">
      <c r="A74" s="48"/>
      <c r="C74" s="38" t="s">
        <v>50</v>
      </c>
      <c r="D74" s="38">
        <f>+'[1]SALES-GL'!P$8</f>
        <v>18176.12</v>
      </c>
      <c r="E74" s="38">
        <f>+'[1]SALES-GL'!Q$8</f>
        <v>17975.16</v>
      </c>
      <c r="F74" s="38">
        <f>+'[1]SALES-GL'!R$8</f>
        <v>11658.47</v>
      </c>
      <c r="G74" s="38">
        <f>+'[1]SALES-GL'!S$8</f>
        <v>0</v>
      </c>
      <c r="H74" s="38">
        <f>+'[1]SALES-GL'!T$8</f>
        <v>0</v>
      </c>
      <c r="I74" s="38">
        <f>+'[1]SALES-GL'!U$8</f>
        <v>0</v>
      </c>
      <c r="J74" s="38">
        <f>+'[1]SALES-GL'!V$8</f>
        <v>0</v>
      </c>
      <c r="K74" s="38">
        <f>+'[1]SALES-GL'!W$8</f>
        <v>0</v>
      </c>
      <c r="L74" s="38">
        <f>+'[1]SALES-GL'!X$8</f>
        <v>0</v>
      </c>
      <c r="M74" s="38">
        <f>+'[1]SALES-GL'!Y$8</f>
        <v>0</v>
      </c>
      <c r="N74" s="38">
        <f>+'[1]SALES-GL'!Z$8</f>
        <v>0</v>
      </c>
      <c r="O74" s="38">
        <f>+'[1]SALES-GL'!AA$8</f>
        <v>0</v>
      </c>
      <c r="P74" s="38"/>
      <c r="Q74" s="41">
        <f>SUM(D74:O74)</f>
        <v>47809.75</v>
      </c>
    </row>
    <row r="75" spans="1:18">
      <c r="A75" s="48"/>
      <c r="C75" s="38" t="s">
        <v>42</v>
      </c>
      <c r="D75" s="38">
        <f>+'[1]SALES-GL'!P$9</f>
        <v>56460.7</v>
      </c>
      <c r="E75" s="38">
        <f>+'[1]SALES-GL'!Q$9</f>
        <v>50008.9</v>
      </c>
      <c r="F75" s="38">
        <f>+'[1]SALES-GL'!R$9</f>
        <v>43420.62</v>
      </c>
      <c r="G75" s="38">
        <f>+'[1]SALES-GL'!S$9</f>
        <v>0</v>
      </c>
      <c r="H75" s="38">
        <f>+'[1]SALES-GL'!T$9</f>
        <v>14102.6</v>
      </c>
      <c r="I75" s="38">
        <f>+'[1]SALES-GL'!U$9</f>
        <v>103950.56</v>
      </c>
      <c r="J75" s="38">
        <f>+'[1]SALES-GL'!V$9</f>
        <v>122004.7</v>
      </c>
      <c r="K75" s="38">
        <f>+'[1]SALES-GL'!W$9</f>
        <v>131697.68</v>
      </c>
      <c r="L75" s="38">
        <f>+'[1]SALES-GL'!X$9</f>
        <v>116182.99</v>
      </c>
      <c r="M75" s="38">
        <f>+'[1]SALES-GL'!Y$9</f>
        <v>96979.91</v>
      </c>
      <c r="N75" s="38">
        <f>+'[1]SALES-GL'!Z$9</f>
        <v>79886.27</v>
      </c>
      <c r="O75" s="38">
        <f>+'[1]SALES-GL'!AA$9</f>
        <v>73637.98</v>
      </c>
      <c r="P75" s="38"/>
      <c r="Q75" s="41">
        <f>SUM(D75:O75)</f>
        <v>888332.91</v>
      </c>
    </row>
    <row r="76" spans="1:18">
      <c r="A76" s="48"/>
      <c r="C76" s="38" t="s">
        <v>44</v>
      </c>
      <c r="D76" s="44">
        <f>+'[1]SALES-GL'!P$10</f>
        <v>73803.62</v>
      </c>
      <c r="E76" s="44">
        <f>+'[1]SALES-GL'!Q$10</f>
        <v>65968.179999999993</v>
      </c>
      <c r="F76" s="44">
        <f>+'[1]SALES-GL'!R$10</f>
        <v>62536.41</v>
      </c>
      <c r="G76" s="44">
        <f>+'[1]SALES-GL'!S$10</f>
        <v>60987.87</v>
      </c>
      <c r="H76" s="44">
        <f>+'[1]SALES-GL'!T$10</f>
        <v>98628.14</v>
      </c>
      <c r="I76" s="44">
        <f>+'[1]SALES-GL'!U$10</f>
        <v>143398.48000000001</v>
      </c>
      <c r="J76" s="44">
        <f>+'[1]SALES-GL'!V$10</f>
        <v>173136.09</v>
      </c>
      <c r="K76" s="44">
        <f>+'[1]SALES-GL'!W$10</f>
        <v>178426.65</v>
      </c>
      <c r="L76" s="44">
        <f>+'[1]SALES-GL'!X$10</f>
        <v>131016.63</v>
      </c>
      <c r="M76" s="44">
        <f>+'[1]SALES-GL'!Y$10</f>
        <v>127517.5</v>
      </c>
      <c r="N76" s="44">
        <f>+'[1]SALES-GL'!Z$10</f>
        <v>97531.13</v>
      </c>
      <c r="O76" s="44">
        <f>+'[1]SALES-GL'!AA$10</f>
        <v>97447.95</v>
      </c>
      <c r="P76" s="44"/>
      <c r="Q76" s="54">
        <f>SUM(D76:O76)</f>
        <v>1310398.6500000001</v>
      </c>
    </row>
    <row r="77" spans="1:18">
      <c r="A77" s="48"/>
      <c r="D77" s="38">
        <f t="shared" ref="D77:Q77" si="17">SUM(D72:D76)</f>
        <v>194280.93</v>
      </c>
      <c r="E77" s="38">
        <f t="shared" ref="E77" si="18">SUM(E72:E76)</f>
        <v>175887.38</v>
      </c>
      <c r="F77" s="38">
        <f t="shared" ref="F77:O77" si="19">SUM(F72:F76)</f>
        <v>146787.32</v>
      </c>
      <c r="G77" s="38">
        <f t="shared" si="19"/>
        <v>60987.87</v>
      </c>
      <c r="H77" s="38">
        <f t="shared" si="19"/>
        <v>112730.74</v>
      </c>
      <c r="I77" s="38">
        <f t="shared" si="19"/>
        <v>247349.04</v>
      </c>
      <c r="J77" s="38">
        <f t="shared" si="19"/>
        <v>295140.78999999998</v>
      </c>
      <c r="K77" s="38">
        <f t="shared" si="19"/>
        <v>317702.36</v>
      </c>
      <c r="L77" s="38">
        <f t="shared" si="19"/>
        <v>272039.79000000004</v>
      </c>
      <c r="M77" s="38">
        <f t="shared" si="19"/>
        <v>245110.48</v>
      </c>
      <c r="N77" s="38">
        <f t="shared" si="19"/>
        <v>199398.33000000002</v>
      </c>
      <c r="O77" s="38">
        <f t="shared" si="19"/>
        <v>194753.41999999998</v>
      </c>
      <c r="P77" s="38"/>
      <c r="Q77" s="41">
        <f t="shared" si="17"/>
        <v>2462168.4500000002</v>
      </c>
      <c r="R77" s="37" t="s">
        <v>48</v>
      </c>
    </row>
    <row r="78" spans="1:18">
      <c r="A78" s="48"/>
      <c r="N78" s="38">
        <f>N77-N76</f>
        <v>101867.20000000001</v>
      </c>
      <c r="O78" s="38">
        <f>O77-O76</f>
        <v>97305.469999999987</v>
      </c>
      <c r="P78" s="38"/>
      <c r="Q78" s="41"/>
    </row>
    <row r="79" spans="1:18">
      <c r="A79" s="48">
        <v>1811</v>
      </c>
      <c r="B79" s="38" t="s">
        <v>24</v>
      </c>
      <c r="P79" s="38"/>
      <c r="Q79" s="41"/>
    </row>
    <row r="80" spans="1:18">
      <c r="A80" s="48"/>
      <c r="C80" s="38" t="s">
        <v>40</v>
      </c>
      <c r="D80" s="38">
        <f>+'[1]SALES-TP'!P$6</f>
        <v>33346.379999999997</v>
      </c>
      <c r="E80" s="38">
        <f>+'[1]SALES-TP'!Q$6</f>
        <v>30290.42</v>
      </c>
      <c r="F80" s="38">
        <f>+'[1]SALES-TP'!R$6</f>
        <v>20466.03</v>
      </c>
      <c r="G80" s="38">
        <f>+'[1]SALES-TP'!S$6</f>
        <v>0</v>
      </c>
      <c r="H80" s="38">
        <f>+'[1]SALES-TP'!T$6</f>
        <v>0</v>
      </c>
      <c r="I80" s="38">
        <f>+'[1]SALES-TP'!U$6</f>
        <v>0</v>
      </c>
      <c r="J80" s="38">
        <f>+'[1]SALES-TP'!V$6</f>
        <v>5971.38</v>
      </c>
      <c r="K80" s="38">
        <f>+'[1]SALES-TP'!W$6</f>
        <v>17016.59</v>
      </c>
      <c r="L80" s="38">
        <f>+'[1]SALES-TP'!X$6</f>
        <v>23561.26</v>
      </c>
      <c r="M80" s="38">
        <f>+'[1]SALES-TP'!Y$6</f>
        <v>21623.759999999998</v>
      </c>
      <c r="N80" s="38">
        <f>+'[1]SALES-TP'!Z$6</f>
        <v>21437.75</v>
      </c>
      <c r="O80" s="38">
        <f>+'[1]SALES-TP'!AA$6</f>
        <v>26249.51</v>
      </c>
      <c r="P80" s="38"/>
      <c r="Q80" s="41">
        <f>SUM(D80:O80)</f>
        <v>199963.08</v>
      </c>
    </row>
    <row r="81" spans="1:18">
      <c r="A81" s="48"/>
      <c r="C81" s="38" t="s">
        <v>43</v>
      </c>
      <c r="D81" s="38">
        <f>+'[1]SALES-TP'!P$7</f>
        <v>7759.36</v>
      </c>
      <c r="E81" s="38">
        <f>+'[1]SALES-TP'!Q$7</f>
        <v>7701.52</v>
      </c>
      <c r="F81" s="38">
        <f>+'[1]SALES-TP'!R$7</f>
        <v>4716.3900000000003</v>
      </c>
      <c r="G81" s="38">
        <f>+'[1]SALES-TP'!S$7</f>
        <v>0</v>
      </c>
      <c r="H81" s="38">
        <f>+'[1]SALES-TP'!T$7</f>
        <v>0</v>
      </c>
      <c r="I81" s="38">
        <f>+'[1]SALES-TP'!U$7</f>
        <v>0</v>
      </c>
      <c r="J81" s="38">
        <f>+'[1]SALES-TP'!V$7</f>
        <v>0</v>
      </c>
      <c r="K81" s="38">
        <f>+'[1]SALES-TP'!W$7</f>
        <v>0</v>
      </c>
      <c r="L81" s="38">
        <f>+'[1]SALES-TP'!X$7</f>
        <v>0</v>
      </c>
      <c r="M81" s="38">
        <f>+'[1]SALES-TP'!Y$7</f>
        <v>0</v>
      </c>
      <c r="N81" s="38">
        <f>+'[1]SALES-TP'!Z$7</f>
        <v>0</v>
      </c>
      <c r="O81" s="38">
        <f>+'[1]SALES-TP'!AA$7</f>
        <v>0</v>
      </c>
      <c r="P81" s="38"/>
      <c r="Q81" s="41">
        <f>SUM(D81:O81)</f>
        <v>20177.27</v>
      </c>
    </row>
    <row r="82" spans="1:18">
      <c r="A82" s="48"/>
      <c r="C82" s="38" t="s">
        <v>50</v>
      </c>
      <c r="D82" s="38">
        <f>+'[1]SALES-TP'!P$8</f>
        <v>14957.67</v>
      </c>
      <c r="E82" s="38">
        <f>+'[1]SALES-TP'!Q$8</f>
        <v>15702.64</v>
      </c>
      <c r="F82" s="38">
        <f>+'[1]SALES-TP'!R$8</f>
        <v>9745.02</v>
      </c>
      <c r="G82" s="38">
        <f>+'[1]SALES-TP'!S$8</f>
        <v>0</v>
      </c>
      <c r="H82" s="38">
        <f>+'[1]SALES-TP'!T$8</f>
        <v>0</v>
      </c>
      <c r="I82" s="38">
        <f>+'[1]SALES-TP'!U$8</f>
        <v>0</v>
      </c>
      <c r="J82" s="38">
        <f>+'[1]SALES-TP'!V$8</f>
        <v>0</v>
      </c>
      <c r="K82" s="38">
        <f>+'[1]SALES-TP'!W$8</f>
        <v>0</v>
      </c>
      <c r="L82" s="38">
        <f>+'[1]SALES-TP'!X$8</f>
        <v>0</v>
      </c>
      <c r="M82" s="38">
        <f>+'[1]SALES-TP'!Y$8</f>
        <v>0</v>
      </c>
      <c r="N82" s="38">
        <f>+'[1]SALES-TP'!Z$8</f>
        <v>0</v>
      </c>
      <c r="O82" s="38">
        <f>+'[1]SALES-TP'!AA$8</f>
        <v>0</v>
      </c>
      <c r="P82" s="38"/>
      <c r="Q82" s="41">
        <f>SUM(D82:O82)</f>
        <v>40405.33</v>
      </c>
    </row>
    <row r="83" spans="1:18">
      <c r="A83" s="48"/>
      <c r="C83" s="38" t="s">
        <v>42</v>
      </c>
      <c r="D83" s="38">
        <f>+'[1]SALES-TP'!P$9</f>
        <v>46609.3</v>
      </c>
      <c r="E83" s="38">
        <f>+'[1]SALES-TP'!Q$9</f>
        <v>41451.71</v>
      </c>
      <c r="F83" s="38">
        <f>+'[1]SALES-TP'!R$9</f>
        <v>34275.629999999997</v>
      </c>
      <c r="G83" s="38">
        <f>+'[1]SALES-TP'!S$9</f>
        <v>0</v>
      </c>
      <c r="H83" s="38">
        <f>+'[1]SALES-TP'!T$9</f>
        <v>10962.62</v>
      </c>
      <c r="I83" s="38">
        <f>+'[1]SALES-TP'!U$9</f>
        <v>72532.479999999996</v>
      </c>
      <c r="J83" s="38">
        <f>+'[1]SALES-TP'!V$9</f>
        <v>81863.7</v>
      </c>
      <c r="K83" s="38">
        <f>+'[1]SALES-TP'!W$9</f>
        <v>91589.75</v>
      </c>
      <c r="L83" s="38">
        <f>+'[1]SALES-TP'!X$9</f>
        <v>75654.75</v>
      </c>
      <c r="M83" s="38">
        <f>+'[1]SALES-TP'!Y$9</f>
        <v>58432.51</v>
      </c>
      <c r="N83" s="38">
        <f>+'[1]SALES-TP'!Z$9</f>
        <v>47710.74</v>
      </c>
      <c r="O83" s="38">
        <f>+'[1]SALES-TP'!AA$9</f>
        <v>68545.649999999994</v>
      </c>
      <c r="P83" s="38"/>
      <c r="Q83" s="41">
        <f>SUM(D83:O83)</f>
        <v>629628.84000000008</v>
      </c>
    </row>
    <row r="84" spans="1:18">
      <c r="A84" s="48"/>
      <c r="C84" s="38" t="s">
        <v>44</v>
      </c>
      <c r="D84" s="44">
        <f>+'[1]SALES-TP'!P$10</f>
        <v>65918.399999999994</v>
      </c>
      <c r="E84" s="44">
        <f>+'[1]SALES-TP'!Q$10</f>
        <v>60852.19</v>
      </c>
      <c r="F84" s="44">
        <f>+'[1]SALES-TP'!R$10</f>
        <v>52847.05</v>
      </c>
      <c r="G84" s="44">
        <f>+'[1]SALES-TP'!S$10</f>
        <v>47399.29</v>
      </c>
      <c r="H84" s="44">
        <f>+'[1]SALES-TP'!T$10</f>
        <v>81104.490000000005</v>
      </c>
      <c r="I84" s="44">
        <f>+'[1]SALES-TP'!U$10</f>
        <v>97545.4</v>
      </c>
      <c r="J84" s="44">
        <f>+'[1]SALES-TP'!V$10</f>
        <v>122977.14</v>
      </c>
      <c r="K84" s="44">
        <f>+'[1]SALES-TP'!W$10</f>
        <v>127288.42</v>
      </c>
      <c r="L84" s="44">
        <f>+'[1]SALES-TP'!X$10</f>
        <v>88337.59</v>
      </c>
      <c r="M84" s="44">
        <f>+'[1]SALES-TP'!Y$10</f>
        <v>78328.03</v>
      </c>
      <c r="N84" s="44">
        <f>+'[1]SALES-TP'!Z$10</f>
        <v>62340.05</v>
      </c>
      <c r="O84" s="44">
        <f>+'[1]SALES-TP'!AA$10</f>
        <v>63847.09</v>
      </c>
      <c r="P84" s="44"/>
      <c r="Q84" s="54">
        <f>SUM(D84:O84)</f>
        <v>948785.14000000013</v>
      </c>
    </row>
    <row r="85" spans="1:18">
      <c r="A85" s="48"/>
      <c r="D85" s="38">
        <f t="shared" ref="D85:Q85" si="20">SUM(D80:D84)</f>
        <v>168591.11</v>
      </c>
      <c r="E85" s="38">
        <f t="shared" ref="E85" si="21">SUM(E80:E84)</f>
        <v>155998.48000000001</v>
      </c>
      <c r="F85" s="38">
        <f t="shared" ref="F85:O85" si="22">SUM(F80:F84)</f>
        <v>122050.12000000001</v>
      </c>
      <c r="G85" s="38">
        <f t="shared" si="22"/>
        <v>47399.29</v>
      </c>
      <c r="H85" s="38">
        <f t="shared" si="22"/>
        <v>92067.11</v>
      </c>
      <c r="I85" s="38">
        <f t="shared" si="22"/>
        <v>170077.88</v>
      </c>
      <c r="J85" s="38">
        <f t="shared" si="22"/>
        <v>210812.22</v>
      </c>
      <c r="K85" s="38">
        <f t="shared" si="22"/>
        <v>235894.76</v>
      </c>
      <c r="L85" s="38">
        <f t="shared" si="22"/>
        <v>187553.59999999998</v>
      </c>
      <c r="M85" s="38">
        <f t="shared" si="22"/>
        <v>158384.29999999999</v>
      </c>
      <c r="N85" s="38">
        <f t="shared" si="22"/>
        <v>131488.53999999998</v>
      </c>
      <c r="O85" s="38">
        <f t="shared" si="22"/>
        <v>158642.25</v>
      </c>
      <c r="P85" s="38"/>
      <c r="Q85" s="41">
        <f t="shared" si="20"/>
        <v>1838959.6600000001</v>
      </c>
      <c r="R85" s="37" t="s">
        <v>48</v>
      </c>
    </row>
    <row r="86" spans="1:18">
      <c r="A86" s="48"/>
      <c r="N86" s="38">
        <f>N85-N84</f>
        <v>69148.489999999976</v>
      </c>
      <c r="O86" s="38">
        <f>O85-O84</f>
        <v>94795.16</v>
      </c>
      <c r="P86" s="38"/>
      <c r="Q86" s="41"/>
    </row>
    <row r="87" spans="1:18">
      <c r="A87" s="48">
        <v>1812</v>
      </c>
      <c r="B87" s="38" t="s">
        <v>25</v>
      </c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41"/>
    </row>
    <row r="88" spans="1:18">
      <c r="A88" s="48"/>
      <c r="C88" s="51" t="s">
        <v>58</v>
      </c>
      <c r="D88" s="38">
        <f>+'[1]SALES-PO'!P$6</f>
        <v>14398.73</v>
      </c>
      <c r="E88" s="38">
        <f>+'[1]SALES-PO'!Q$6</f>
        <v>11888.44</v>
      </c>
      <c r="F88" s="38">
        <f>+'[1]SALES-PO'!R$6</f>
        <v>5986.47</v>
      </c>
      <c r="G88" s="38">
        <f>+'[1]SALES-PO'!S$6</f>
        <v>0</v>
      </c>
      <c r="H88" s="38">
        <f>+'[1]SALES-PO'!T$6</f>
        <v>0</v>
      </c>
      <c r="I88" s="38">
        <f>+'[1]SALES-PO'!U$6</f>
        <v>0</v>
      </c>
      <c r="J88" s="38">
        <f>+'[1]SALES-PO'!V$6</f>
        <v>0</v>
      </c>
      <c r="K88" s="38">
        <f>+'[1]SALES-PO'!W$6</f>
        <v>0</v>
      </c>
      <c r="L88" s="38">
        <f>+'[1]SALES-PO'!X$6</f>
        <v>0</v>
      </c>
      <c r="M88" s="38">
        <f>+'[1]SALES-PO'!Y$6</f>
        <v>0</v>
      </c>
      <c r="N88" s="38">
        <f>+'[1]SALES-PO'!Z$6</f>
        <v>0</v>
      </c>
      <c r="O88" s="38">
        <f>+'[1]SALES-PO'!AA$6</f>
        <v>0</v>
      </c>
      <c r="P88" s="38"/>
      <c r="Q88" s="41">
        <f>SUM(D88:O88)</f>
        <v>32273.64</v>
      </c>
    </row>
    <row r="89" spans="1:18">
      <c r="A89" s="48"/>
      <c r="C89" s="38" t="s">
        <v>41</v>
      </c>
      <c r="D89" s="38">
        <f>+'[1]SALES-PO'!P$7</f>
        <v>32330</v>
      </c>
      <c r="E89" s="38">
        <f>+'[1]SALES-PO'!Q$7</f>
        <v>32455.64</v>
      </c>
      <c r="F89" s="38">
        <f>+'[1]SALES-PO'!R$7</f>
        <v>28401.75</v>
      </c>
      <c r="G89" s="38">
        <f>+'[1]SALES-PO'!S$7</f>
        <v>16069.92</v>
      </c>
      <c r="H89" s="38">
        <f>+'[1]SALES-PO'!T$7</f>
        <v>21935.57</v>
      </c>
      <c r="I89" s="38">
        <f>+'[1]SALES-PO'!U$7</f>
        <v>0</v>
      </c>
      <c r="J89" s="38">
        <f>+'[1]SALES-PO'!V$7</f>
        <v>0</v>
      </c>
      <c r="K89" s="38">
        <f>+'[1]SALES-PO'!W$7</f>
        <v>0</v>
      </c>
      <c r="L89" s="38">
        <f>+'[1]SALES-PO'!X$7</f>
        <v>0</v>
      </c>
      <c r="M89" s="38">
        <f>+'[1]SALES-PO'!Y$7</f>
        <v>0</v>
      </c>
      <c r="N89" s="38">
        <f>+'[1]SALES-PO'!Z$7</f>
        <v>0</v>
      </c>
      <c r="O89" s="38">
        <f>+'[1]SALES-PO'!AA$7</f>
        <v>0</v>
      </c>
      <c r="P89" s="38"/>
      <c r="Q89" s="41">
        <f>SUM(D89:O89)</f>
        <v>131192.88</v>
      </c>
    </row>
    <row r="90" spans="1:18">
      <c r="A90" s="48"/>
      <c r="C90" s="38" t="s">
        <v>40</v>
      </c>
      <c r="D90" s="38">
        <f>+'[1]SALES-PO'!P$8</f>
        <v>62029.42</v>
      </c>
      <c r="E90" s="38">
        <f>+'[1]SALES-PO'!Q$8</f>
        <v>57706.559999999998</v>
      </c>
      <c r="F90" s="38">
        <f>+'[1]SALES-PO'!R$8</f>
        <v>37946.36</v>
      </c>
      <c r="G90" s="38">
        <f>+'[1]SALES-PO'!S$8</f>
        <v>0</v>
      </c>
      <c r="H90" s="38">
        <f>+'[1]SALES-PO'!T$8</f>
        <v>74.95</v>
      </c>
      <c r="I90" s="38">
        <f>+'[1]SALES-PO'!U$8</f>
        <v>0</v>
      </c>
      <c r="J90" s="38">
        <f>+'[1]SALES-PO'!V$8</f>
        <v>0</v>
      </c>
      <c r="K90" s="38">
        <f>+'[1]SALES-PO'!W$8</f>
        <v>0</v>
      </c>
      <c r="L90" s="38">
        <f>+'[1]SALES-PO'!X$8</f>
        <v>0</v>
      </c>
      <c r="M90" s="38">
        <f>+'[1]SALES-PO'!Y$8</f>
        <v>0</v>
      </c>
      <c r="N90" s="38">
        <f>+'[1]SALES-PO'!Z$8</f>
        <v>0</v>
      </c>
      <c r="O90" s="38">
        <f>+'[1]SALES-PO'!AA$8</f>
        <v>0</v>
      </c>
      <c r="P90" s="38"/>
      <c r="Q90" s="41">
        <f>SUM(D90:O90)</f>
        <v>157757.29</v>
      </c>
    </row>
    <row r="91" spans="1:18">
      <c r="A91" s="48"/>
      <c r="C91" s="38" t="s">
        <v>46</v>
      </c>
      <c r="D91" s="44">
        <f>+'[1]SALES-PO'!P$9</f>
        <v>88907.11</v>
      </c>
      <c r="E91" s="44">
        <f>+'[1]SALES-PO'!Q$9</f>
        <v>80191.66</v>
      </c>
      <c r="F91" s="44">
        <f>+'[1]SALES-PO'!R$9</f>
        <v>78341.960000000006</v>
      </c>
      <c r="G91" s="44">
        <f>+'[1]SALES-PO'!S$9</f>
        <v>41037.949999999997</v>
      </c>
      <c r="H91" s="44">
        <f>+'[1]SALES-PO'!T$9</f>
        <v>69557.789999999994</v>
      </c>
      <c r="I91" s="44">
        <f>+'[1]SALES-PO'!U$9</f>
        <v>0</v>
      </c>
      <c r="J91" s="44">
        <f>+'[1]SALES-PO'!V$9</f>
        <v>0</v>
      </c>
      <c r="K91" s="44">
        <f>+'[1]SALES-PO'!W$9</f>
        <v>0</v>
      </c>
      <c r="L91" s="44">
        <f>+'[1]SALES-PO'!X$9</f>
        <v>0</v>
      </c>
      <c r="M91" s="44">
        <f>+'[1]SALES-PO'!Y$9</f>
        <v>0</v>
      </c>
      <c r="N91" s="44">
        <f>+'[1]SALES-PO'!Z$9</f>
        <v>0</v>
      </c>
      <c r="O91" s="44">
        <f>+'[1]SALES-PO'!AA$9</f>
        <v>0</v>
      </c>
      <c r="P91" s="44"/>
      <c r="Q91" s="54">
        <f>SUM(D91:O91)</f>
        <v>358036.47000000003</v>
      </c>
    </row>
    <row r="92" spans="1:18">
      <c r="A92" s="48"/>
      <c r="D92" s="38">
        <f t="shared" ref="D92:Q92" si="23">SUM(D88:D91)</f>
        <v>197665.26</v>
      </c>
      <c r="E92" s="38">
        <f t="shared" ref="E92" si="24">SUM(E88:E91)</f>
        <v>182242.3</v>
      </c>
      <c r="F92" s="38">
        <f t="shared" ref="F92:O92" si="25">SUM(F88:F91)</f>
        <v>150676.54</v>
      </c>
      <c r="G92" s="38">
        <f t="shared" si="25"/>
        <v>57107.869999999995</v>
      </c>
      <c r="H92" s="38">
        <f t="shared" si="25"/>
        <v>91568.31</v>
      </c>
      <c r="I92" s="38">
        <f t="shared" si="25"/>
        <v>0</v>
      </c>
      <c r="J92" s="38">
        <f t="shared" si="25"/>
        <v>0</v>
      </c>
      <c r="K92" s="38">
        <f t="shared" si="25"/>
        <v>0</v>
      </c>
      <c r="L92" s="38">
        <f t="shared" si="25"/>
        <v>0</v>
      </c>
      <c r="M92" s="38">
        <f t="shared" si="25"/>
        <v>0</v>
      </c>
      <c r="N92" s="38">
        <f t="shared" si="25"/>
        <v>0</v>
      </c>
      <c r="O92" s="38">
        <f t="shared" si="25"/>
        <v>0</v>
      </c>
      <c r="P92" s="38"/>
      <c r="Q92" s="41">
        <f t="shared" si="23"/>
        <v>679260.28</v>
      </c>
      <c r="R92" s="37" t="s">
        <v>48</v>
      </c>
    </row>
    <row r="93" spans="1:18">
      <c r="A93" s="48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41"/>
    </row>
    <row r="94" spans="1:18">
      <c r="A94" s="48">
        <v>1813</v>
      </c>
      <c r="B94" s="38" t="s">
        <v>26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41"/>
    </row>
    <row r="95" spans="1:18">
      <c r="A95" s="48"/>
      <c r="C95" s="51" t="s">
        <v>58</v>
      </c>
      <c r="D95" s="38">
        <f>+'[1]SALES-BL'!P$6</f>
        <v>11382.42</v>
      </c>
      <c r="E95" s="38">
        <f>+'[1]SALES-BL'!Q$6</f>
        <v>10684.3</v>
      </c>
      <c r="F95" s="38">
        <f>+'[1]SALES-BL'!R$6</f>
        <v>4582.3</v>
      </c>
      <c r="G95" s="38">
        <f>+'[1]SALES-BL'!S$6</f>
        <v>0</v>
      </c>
      <c r="H95" s="38">
        <f>+'[1]SALES-BL'!T$6</f>
        <v>0</v>
      </c>
      <c r="I95" s="38">
        <f>+'[1]SALES-BL'!U$6</f>
        <v>0</v>
      </c>
      <c r="J95" s="38">
        <f>+'[1]SALES-BL'!V$6</f>
        <v>0</v>
      </c>
      <c r="K95" s="38">
        <f>+'[1]SALES-BL'!W$6</f>
        <v>0</v>
      </c>
      <c r="L95" s="38">
        <f>+'[1]SALES-BL'!X$6</f>
        <v>0</v>
      </c>
      <c r="M95" s="38">
        <f>+'[1]SALES-BL'!Y$6</f>
        <v>0</v>
      </c>
      <c r="N95" s="38">
        <f>+'[1]SALES-BL'!Z$6</f>
        <v>0</v>
      </c>
      <c r="O95" s="38">
        <f>+'[1]SALES-BL'!AA$6</f>
        <v>0</v>
      </c>
      <c r="P95" s="38"/>
      <c r="Q95" s="41">
        <f>SUM(D95:O95)</f>
        <v>26649.02</v>
      </c>
    </row>
    <row r="96" spans="1:18">
      <c r="A96" s="48"/>
      <c r="C96" s="38" t="s">
        <v>41</v>
      </c>
      <c r="D96" s="38">
        <f>+'[1]SALES-BL'!P$7</f>
        <v>26072.9</v>
      </c>
      <c r="E96" s="38">
        <f>+'[1]SALES-BL'!Q$7</f>
        <v>24724.29</v>
      </c>
      <c r="F96" s="38">
        <f>+'[1]SALES-BL'!R$7</f>
        <v>22940.06</v>
      </c>
      <c r="G96" s="38">
        <f>+'[1]SALES-BL'!S$7</f>
        <v>15129.78</v>
      </c>
      <c r="H96" s="38">
        <f>+'[1]SALES-BL'!T$7</f>
        <v>18928.02</v>
      </c>
      <c r="I96" s="38">
        <f>+'[1]SALES-BL'!U$7</f>
        <v>0</v>
      </c>
      <c r="J96" s="38">
        <f>+'[1]SALES-BL'!V$7</f>
        <v>0</v>
      </c>
      <c r="K96" s="38">
        <f>+'[1]SALES-BL'!W$7</f>
        <v>0</v>
      </c>
      <c r="L96" s="38">
        <f>+'[1]SALES-BL'!X$7</f>
        <v>0</v>
      </c>
      <c r="M96" s="38">
        <f>+'[1]SALES-BL'!Y$7</f>
        <v>0</v>
      </c>
      <c r="N96" s="38">
        <f>+'[1]SALES-BL'!Z$7</f>
        <v>0</v>
      </c>
      <c r="O96" s="38">
        <f>+'[1]SALES-BL'!AA$7</f>
        <v>0</v>
      </c>
      <c r="P96" s="38"/>
      <c r="Q96" s="41">
        <f>SUM(D96:O96)</f>
        <v>107795.05</v>
      </c>
    </row>
    <row r="97" spans="1:18">
      <c r="A97" s="48"/>
      <c r="C97" s="38" t="s">
        <v>40</v>
      </c>
      <c r="D97" s="38">
        <f>+'[1]SALES-BL'!P$8</f>
        <v>47527.26</v>
      </c>
      <c r="E97" s="38">
        <f>+'[1]SALES-BL'!Q$8</f>
        <v>45415.83</v>
      </c>
      <c r="F97" s="38">
        <f>+'[1]SALES-BL'!R$8</f>
        <v>30251.13</v>
      </c>
      <c r="G97" s="38">
        <f>+'[1]SALES-BL'!S$8</f>
        <v>14.99</v>
      </c>
      <c r="H97" s="38">
        <f>+'[1]SALES-BL'!T$8</f>
        <v>0</v>
      </c>
      <c r="I97" s="38">
        <f>+'[1]SALES-BL'!U$8</f>
        <v>0</v>
      </c>
      <c r="J97" s="38">
        <f>+'[1]SALES-BL'!V$8</f>
        <v>0</v>
      </c>
      <c r="K97" s="38">
        <f>+'[1]SALES-BL'!W$8</f>
        <v>0</v>
      </c>
      <c r="L97" s="38">
        <f>+'[1]SALES-BL'!X$8</f>
        <v>0</v>
      </c>
      <c r="M97" s="38">
        <f>+'[1]SALES-BL'!Y$8</f>
        <v>0</v>
      </c>
      <c r="N97" s="38">
        <f>+'[1]SALES-BL'!Z$8</f>
        <v>0</v>
      </c>
      <c r="O97" s="38">
        <f>+'[1]SALES-BL'!AA$8</f>
        <v>0</v>
      </c>
      <c r="P97" s="38"/>
      <c r="Q97" s="41">
        <f>SUM(D97:O97)</f>
        <v>123209.21</v>
      </c>
    </row>
    <row r="98" spans="1:18">
      <c r="A98" s="48"/>
      <c r="C98" s="38" t="s">
        <v>46</v>
      </c>
      <c r="D98" s="44">
        <f>+'[1]SALES-BL'!P$9</f>
        <v>75526.64</v>
      </c>
      <c r="E98" s="44">
        <f>+'[1]SALES-BL'!Q$9</f>
        <v>70457.78</v>
      </c>
      <c r="F98" s="44">
        <f>+'[1]SALES-BL'!R$9</f>
        <v>66810.95</v>
      </c>
      <c r="G98" s="44">
        <f>+'[1]SALES-BL'!S$9</f>
        <v>34811.58</v>
      </c>
      <c r="H98" s="44">
        <f>+'[1]SALES-BL'!T$9</f>
        <v>56196.21</v>
      </c>
      <c r="I98" s="44">
        <f>+'[1]SALES-BL'!U$9</f>
        <v>0</v>
      </c>
      <c r="J98" s="44">
        <f>+'[1]SALES-BL'!V$9</f>
        <v>0</v>
      </c>
      <c r="K98" s="44">
        <f>+'[1]SALES-BL'!W$9</f>
        <v>0</v>
      </c>
      <c r="L98" s="44">
        <f>+'[1]SALES-BL'!X$9</f>
        <v>0</v>
      </c>
      <c r="M98" s="44">
        <f>+'[1]SALES-BL'!Y$9</f>
        <v>0</v>
      </c>
      <c r="N98" s="44">
        <f>+'[1]SALES-BL'!Z$9</f>
        <v>0</v>
      </c>
      <c r="O98" s="44">
        <f>+'[1]SALES-BL'!AA$9</f>
        <v>0</v>
      </c>
      <c r="P98" s="44"/>
      <c r="Q98" s="54">
        <f>SUM(D98:O98)</f>
        <v>303803.16000000003</v>
      </c>
    </row>
    <row r="99" spans="1:18">
      <c r="A99" s="48"/>
      <c r="D99" s="38">
        <f t="shared" ref="D99:Q99" si="26">SUM(D95:D98)</f>
        <v>160509.22</v>
      </c>
      <c r="E99" s="38">
        <f t="shared" ref="E99" si="27">SUM(E95:E98)</f>
        <v>151282.20000000001</v>
      </c>
      <c r="F99" s="38">
        <f t="shared" ref="F99:O99" si="28">SUM(F95:F98)</f>
        <v>124584.44</v>
      </c>
      <c r="G99" s="38">
        <f t="shared" si="28"/>
        <v>49956.350000000006</v>
      </c>
      <c r="H99" s="38">
        <f t="shared" si="28"/>
        <v>75124.23</v>
      </c>
      <c r="I99" s="38">
        <f t="shared" si="28"/>
        <v>0</v>
      </c>
      <c r="J99" s="38">
        <f t="shared" si="28"/>
        <v>0</v>
      </c>
      <c r="K99" s="38">
        <f t="shared" si="28"/>
        <v>0</v>
      </c>
      <c r="L99" s="38">
        <f t="shared" si="28"/>
        <v>0</v>
      </c>
      <c r="M99" s="38">
        <f t="shared" si="28"/>
        <v>0</v>
      </c>
      <c r="N99" s="38">
        <f t="shared" si="28"/>
        <v>0</v>
      </c>
      <c r="O99" s="38">
        <f t="shared" si="28"/>
        <v>0</v>
      </c>
      <c r="P99" s="38"/>
      <c r="Q99" s="41">
        <f t="shared" si="26"/>
        <v>561456.44000000006</v>
      </c>
      <c r="R99" s="37" t="s">
        <v>48</v>
      </c>
    </row>
    <row r="100" spans="1:18">
      <c r="A100" s="48"/>
      <c r="P100" s="38"/>
      <c r="Q100" s="41"/>
    </row>
    <row r="101" spans="1:18">
      <c r="A101" s="48">
        <v>1814</v>
      </c>
      <c r="B101" s="38" t="s">
        <v>27</v>
      </c>
      <c r="P101" s="38"/>
      <c r="R101" s="37" t="s">
        <v>48</v>
      </c>
    </row>
    <row r="102" spans="1:18">
      <c r="A102" s="48"/>
      <c r="C102" s="38" t="s">
        <v>44</v>
      </c>
      <c r="D102" s="38">
        <f>+'[1]SALES-MV'!P$7</f>
        <v>133728.87</v>
      </c>
      <c r="E102" s="38">
        <f>+'[1]SALES-MV'!Q$7</f>
        <v>111259.63</v>
      </c>
      <c r="F102" s="38">
        <f>+'[1]SALES-MV'!R$7</f>
        <v>89163.7</v>
      </c>
      <c r="G102" s="38">
        <f>+'[1]SALES-MV'!S$7</f>
        <v>40559.42</v>
      </c>
      <c r="H102" s="38">
        <f>+'[1]SALES-MV'!T$7</f>
        <v>80596.83</v>
      </c>
      <c r="I102" s="38">
        <f>+'[1]SALES-MV'!U$7</f>
        <v>136710.75</v>
      </c>
      <c r="J102" s="38">
        <f>+'[1]SALES-MV'!V$7</f>
        <v>167677.85999999999</v>
      </c>
      <c r="K102" s="38">
        <f>+'[1]SALES-MV'!W$7</f>
        <v>174828.25</v>
      </c>
      <c r="L102" s="38">
        <f>+'[1]SALES-MV'!X$7</f>
        <v>139829.35</v>
      </c>
      <c r="M102" s="38">
        <f>+'[1]SALES-MV'!Y$7</f>
        <v>136452.26</v>
      </c>
      <c r="N102" s="38">
        <f>+'[1]SALES-MV'!Z$7</f>
        <v>109318.89</v>
      </c>
      <c r="O102" s="38">
        <f>+'[1]SALES-MV'!AA$7</f>
        <v>109414.51</v>
      </c>
      <c r="P102" s="38"/>
      <c r="Q102" s="41">
        <f>SUM(D102:O102)</f>
        <v>1429540.3199999998</v>
      </c>
    </row>
    <row r="103" spans="1:18">
      <c r="A103" s="48"/>
      <c r="C103" s="1" t="s">
        <v>68</v>
      </c>
      <c r="D103" s="38">
        <f>+'[1]SALES-MV'!P$8</f>
        <v>57767.61</v>
      </c>
      <c r="E103" s="38">
        <f>+'[1]SALES-MV'!Q$8</f>
        <v>51487.360000000001</v>
      </c>
      <c r="F103" s="38">
        <f>+'[1]SALES-MV'!R$8</f>
        <v>44867.06</v>
      </c>
      <c r="G103" s="38">
        <f>+'[1]SALES-MV'!S$8</f>
        <v>18876.759999999998</v>
      </c>
      <c r="H103" s="38">
        <f>+'[1]SALES-MV'!T$8</f>
        <v>40911.949999999997</v>
      </c>
      <c r="I103" s="38">
        <f>+'[1]SALES-MV'!U$8</f>
        <v>65016.12</v>
      </c>
      <c r="J103" s="38">
        <f>+'[1]SALES-MV'!V$8</f>
        <v>74584.87</v>
      </c>
      <c r="K103" s="38">
        <f>+'[1]SALES-MV'!W$8</f>
        <v>69944.740000000005</v>
      </c>
      <c r="L103" s="38">
        <f>+'[1]SALES-MV'!X$8</f>
        <v>53225.34</v>
      </c>
      <c r="M103" s="38">
        <f>+'[1]SALES-MV'!Y$8</f>
        <v>52224.45</v>
      </c>
      <c r="N103" s="38">
        <f>+'[1]SALES-MV'!Z$8</f>
        <v>41807.599999999999</v>
      </c>
      <c r="O103" s="38">
        <f>+'[1]SALES-MV'!AA$8</f>
        <v>38669.919999999998</v>
      </c>
      <c r="P103" s="38"/>
      <c r="Q103" s="41">
        <f>SUM(D103:O103)</f>
        <v>609383.77999999991</v>
      </c>
    </row>
    <row r="104" spans="1:18">
      <c r="A104" s="48"/>
      <c r="C104" s="38" t="s">
        <v>67</v>
      </c>
      <c r="D104" s="44">
        <f>+'[1]SALES-MV'!P$9</f>
        <v>0</v>
      </c>
      <c r="E104" s="44">
        <f>+'[1]SALES-MV'!Q$9</f>
        <v>0</v>
      </c>
      <c r="F104" s="44">
        <f>+'[1]SALES-MV'!R$9</f>
        <v>14569.13</v>
      </c>
      <c r="G104" s="44">
        <f>+'[1]SALES-MV'!S$9</f>
        <v>0</v>
      </c>
      <c r="H104" s="44">
        <f>+'[1]SALES-MV'!T$9</f>
        <v>0</v>
      </c>
      <c r="I104" s="44">
        <f>+'[1]SALES-MV'!U$9</f>
        <v>12003.5</v>
      </c>
      <c r="J104" s="44">
        <f>+'[1]SALES-MV'!V$9</f>
        <v>26704.89</v>
      </c>
      <c r="K104" s="44">
        <f>+'[1]SALES-MV'!W$9</f>
        <v>26545</v>
      </c>
      <c r="L104" s="44">
        <f>+'[1]SALES-MV'!X$9</f>
        <v>20971.25</v>
      </c>
      <c r="M104" s="44">
        <f>+'[1]SALES-MV'!Y$9</f>
        <v>19819.25</v>
      </c>
      <c r="N104" s="44">
        <f>+'[1]SALES-MV'!Z$9</f>
        <v>14809.5</v>
      </c>
      <c r="O104" s="44">
        <f>+'[1]SALES-MV'!AA$9</f>
        <v>12065</v>
      </c>
      <c r="P104" s="44"/>
      <c r="Q104" s="54">
        <f>SUM(D104:O104)</f>
        <v>147487.51999999999</v>
      </c>
    </row>
    <row r="105" spans="1:18">
      <c r="A105" s="48"/>
      <c r="D105" s="38">
        <f>SUM(D102:D104)</f>
        <v>191496.47999999998</v>
      </c>
      <c r="E105" s="38">
        <f t="shared" ref="E105:O105" si="29">SUM(E102:E104)</f>
        <v>162746.99</v>
      </c>
      <c r="F105" s="38">
        <f t="shared" si="29"/>
        <v>148599.89000000001</v>
      </c>
      <c r="G105" s="38">
        <f t="shared" si="29"/>
        <v>59436.179999999993</v>
      </c>
      <c r="H105" s="38">
        <f t="shared" si="29"/>
        <v>121508.78</v>
      </c>
      <c r="I105" s="38">
        <f t="shared" si="29"/>
        <v>213730.37</v>
      </c>
      <c r="J105" s="38">
        <f t="shared" si="29"/>
        <v>268967.62</v>
      </c>
      <c r="K105" s="38">
        <f t="shared" si="29"/>
        <v>271317.99</v>
      </c>
      <c r="L105" s="38">
        <f t="shared" si="29"/>
        <v>214025.94</v>
      </c>
      <c r="M105" s="38">
        <f t="shared" si="29"/>
        <v>208495.96000000002</v>
      </c>
      <c r="N105" s="38">
        <f t="shared" si="29"/>
        <v>165935.99</v>
      </c>
      <c r="O105" s="38">
        <f t="shared" si="29"/>
        <v>160149.43</v>
      </c>
      <c r="P105" s="38"/>
      <c r="Q105" s="41">
        <f>SUM(Q102:Q104)</f>
        <v>2186411.6199999996</v>
      </c>
    </row>
    <row r="106" spans="1:18">
      <c r="A106" s="48"/>
      <c r="P106" s="38"/>
      <c r="Q106" s="41"/>
    </row>
    <row r="107" spans="1:18">
      <c r="A107" s="48">
        <v>1815</v>
      </c>
      <c r="B107" s="38" t="s">
        <v>28</v>
      </c>
      <c r="P107" s="38"/>
      <c r="R107" s="37" t="s">
        <v>48</v>
      </c>
    </row>
    <row r="108" spans="1:18">
      <c r="A108" s="48"/>
      <c r="C108" s="38" t="s">
        <v>44</v>
      </c>
      <c r="D108" s="38">
        <f>+'[1]SALES-GH'!P$7</f>
        <v>99643.65</v>
      </c>
      <c r="E108" s="38">
        <f>+'[1]SALES-GH'!Q$7</f>
        <v>87324.23</v>
      </c>
      <c r="F108" s="38">
        <f>+'[1]SALES-GH'!R$7</f>
        <v>64668.69</v>
      </c>
      <c r="G108" s="38">
        <f>+'[1]SALES-GH'!S$7</f>
        <v>31901.8</v>
      </c>
      <c r="H108" s="38">
        <f>+'[1]SALES-GH'!T$7</f>
        <v>62569.62</v>
      </c>
      <c r="I108" s="38">
        <f>+'[1]SALES-GH'!U$7</f>
        <v>103932.03</v>
      </c>
      <c r="J108" s="38">
        <f>+'[1]SALES-GH'!V$7</f>
        <v>137636.94</v>
      </c>
      <c r="K108" s="38">
        <f>+'[1]SALES-GH'!W$7</f>
        <v>148480.07999999999</v>
      </c>
      <c r="L108" s="38">
        <f>+'[1]SALES-GH'!X$7</f>
        <v>116724.32</v>
      </c>
      <c r="M108" s="38">
        <f>+'[1]SALES-GH'!Y$7</f>
        <v>117235.03</v>
      </c>
      <c r="N108" s="38">
        <f>+'[1]SALES-GH'!Z$7</f>
        <v>98330.38</v>
      </c>
      <c r="O108" s="38">
        <f>+'[1]SALES-GH'!AA$7</f>
        <v>88673.08</v>
      </c>
      <c r="P108" s="38"/>
      <c r="Q108" s="41">
        <f>SUM(D108:O108)</f>
        <v>1157119.8500000001</v>
      </c>
    </row>
    <row r="109" spans="1:18">
      <c r="A109" s="48"/>
      <c r="C109" s="1" t="s">
        <v>68</v>
      </c>
      <c r="D109" s="44">
        <f>+'[1]SALES-GH'!P$8</f>
        <v>39358.839999999997</v>
      </c>
      <c r="E109" s="44">
        <f>+'[1]SALES-GH'!Q$8</f>
        <v>36666.449999999997</v>
      </c>
      <c r="F109" s="44">
        <f>+'[1]SALES-GH'!R$8</f>
        <v>31730.080000000002</v>
      </c>
      <c r="G109" s="44">
        <f>+'[1]SALES-GH'!S$8</f>
        <v>1368.66</v>
      </c>
      <c r="H109" s="44">
        <f>+'[1]SALES-GH'!T$8</f>
        <v>12504.67</v>
      </c>
      <c r="I109" s="44">
        <f>+'[1]SALES-GH'!U$8</f>
        <v>54022.32</v>
      </c>
      <c r="J109" s="44">
        <f>+'[1]SALES-GH'!V$8</f>
        <v>64398.77</v>
      </c>
      <c r="K109" s="44">
        <f>+'[1]SALES-GH'!W$8</f>
        <v>61449.73</v>
      </c>
      <c r="L109" s="44">
        <f>+'[1]SALES-GH'!X$8</f>
        <v>49300.79</v>
      </c>
      <c r="M109" s="44">
        <f>+'[1]SALES-GH'!Y$8</f>
        <v>45287.87</v>
      </c>
      <c r="N109" s="44">
        <f>+'[1]SALES-GH'!Z$8</f>
        <v>36395.599999999999</v>
      </c>
      <c r="O109" s="44">
        <f>+'[1]SALES-GH'!AA$8</f>
        <v>31690.7</v>
      </c>
      <c r="P109" s="44"/>
      <c r="Q109" s="54">
        <f>SUM(D109:O109)</f>
        <v>464174.47999999992</v>
      </c>
    </row>
    <row r="110" spans="1:18">
      <c r="A110" s="48"/>
      <c r="D110" s="38">
        <f>SUM(D108:D109)</f>
        <v>139002.49</v>
      </c>
      <c r="E110" s="38">
        <f>SUM(E108:E109)</f>
        <v>123990.68</v>
      </c>
      <c r="F110" s="38">
        <f t="shared" ref="F110:O110" si="30">SUM(F108:F109)</f>
        <v>96398.77</v>
      </c>
      <c r="G110" s="38">
        <f t="shared" si="30"/>
        <v>33270.46</v>
      </c>
      <c r="H110" s="38">
        <f t="shared" si="30"/>
        <v>75074.290000000008</v>
      </c>
      <c r="I110" s="38">
        <f t="shared" si="30"/>
        <v>157954.35</v>
      </c>
      <c r="J110" s="38">
        <f t="shared" si="30"/>
        <v>202035.71</v>
      </c>
      <c r="K110" s="38">
        <f t="shared" si="30"/>
        <v>209929.81</v>
      </c>
      <c r="L110" s="38">
        <f t="shared" si="30"/>
        <v>166025.11000000002</v>
      </c>
      <c r="M110" s="38">
        <f t="shared" si="30"/>
        <v>162522.9</v>
      </c>
      <c r="N110" s="38">
        <f t="shared" si="30"/>
        <v>134725.98000000001</v>
      </c>
      <c r="O110" s="38">
        <f t="shared" si="30"/>
        <v>120363.78</v>
      </c>
      <c r="P110" s="38"/>
      <c r="Q110" s="41">
        <f>SUM(Q108:Q109)</f>
        <v>1621294.33</v>
      </c>
    </row>
    <row r="111" spans="1:18">
      <c r="A111" s="48" t="s">
        <v>13</v>
      </c>
      <c r="P111" s="38"/>
      <c r="Q111" s="41"/>
    </row>
    <row r="112" spans="1:18">
      <c r="A112" s="48"/>
      <c r="P112" s="38"/>
      <c r="Q112" s="41"/>
    </row>
    <row r="113" spans="1:18" s="41" customFormat="1">
      <c r="A113" s="58" t="s">
        <v>14</v>
      </c>
      <c r="D113" s="41">
        <f t="shared" ref="D113:O113" si="31">+D12+D18+D20+D22+D28+D34+D42+D50+D59+D68+D77+D85+D92+D99+D105+D110</f>
        <v>2763793.45</v>
      </c>
      <c r="E113" s="41">
        <f t="shared" si="31"/>
        <v>2544442.2899999996</v>
      </c>
      <c r="F113" s="41">
        <f t="shared" si="31"/>
        <v>2095635.81</v>
      </c>
      <c r="G113" s="41">
        <f t="shared" si="31"/>
        <v>813355.92999999993</v>
      </c>
      <c r="H113" s="41">
        <f t="shared" si="31"/>
        <v>1522442.1900000002</v>
      </c>
      <c r="I113" s="41">
        <f t="shared" si="31"/>
        <v>2205712.8000000003</v>
      </c>
      <c r="J113" s="41">
        <f t="shared" si="31"/>
        <v>2812768.14</v>
      </c>
      <c r="K113" s="41">
        <f t="shared" si="31"/>
        <v>3078225.7600000002</v>
      </c>
      <c r="L113" s="41">
        <f t="shared" si="31"/>
        <v>2745002.56</v>
      </c>
      <c r="M113" s="41">
        <f t="shared" si="31"/>
        <v>2448370.7599999998</v>
      </c>
      <c r="N113" s="41">
        <f t="shared" si="31"/>
        <v>2069684.34</v>
      </c>
      <c r="O113" s="41">
        <f t="shared" si="31"/>
        <v>2161871.56</v>
      </c>
      <c r="Q113" s="41">
        <f>+Q12+Q18+Q20+Q22+Q28+Q34+Q42+Q50+Q59+Q68+Q77+Q85+Q92+Q99+Q105+Q110</f>
        <v>27261305.590000004</v>
      </c>
      <c r="R113" s="37" t="s">
        <v>48</v>
      </c>
    </row>
    <row r="114" spans="1:18">
      <c r="C114" s="59" t="s">
        <v>60</v>
      </c>
      <c r="D114" s="60">
        <f>+D113-'[1]SALES REPORT'!O$173</f>
        <v>0</v>
      </c>
      <c r="E114" s="60">
        <f>+E113-'[1]SALES REPORT'!P$173</f>
        <v>0</v>
      </c>
      <c r="F114" s="60">
        <f>+F113-'[1]SALES REPORT'!Q$173</f>
        <v>0</v>
      </c>
      <c r="G114" s="60">
        <f>+G113-'[1]SALES REPORT'!R$173</f>
        <v>0</v>
      </c>
      <c r="H114" s="60">
        <f>+H113-'[1]SALES REPORT'!S$173</f>
        <v>0</v>
      </c>
      <c r="I114" s="60">
        <f>+I113-'[1]SALES REPORT'!T$173</f>
        <v>0</v>
      </c>
      <c r="J114" s="60">
        <f>+J113-'[1]SALES REPORT'!U$173</f>
        <v>0</v>
      </c>
      <c r="K114" s="60">
        <f>+K113-'[1]SALES REPORT'!V$173</f>
        <v>0</v>
      </c>
      <c r="L114" s="60">
        <f>+L113-'[1]SALES REPORT'!W$173</f>
        <v>0</v>
      </c>
      <c r="M114" s="60">
        <f>+M113-'[1]SALES REPORT'!X$173</f>
        <v>0</v>
      </c>
      <c r="N114" s="60">
        <f>+N113-'[1]SALES REPORT'!Y$173</f>
        <v>0</v>
      </c>
      <c r="O114" s="60">
        <f>+O113-'[1]SALES REPORT'!Z$173</f>
        <v>0</v>
      </c>
      <c r="P114" s="60"/>
      <c r="Q114" s="61">
        <f>SUM(D113:O113)-Q113</f>
        <v>0</v>
      </c>
    </row>
    <row r="115" spans="1:18">
      <c r="P115" s="38"/>
    </row>
    <row r="116" spans="1:18">
      <c r="B116" s="38" t="s">
        <v>34</v>
      </c>
      <c r="D116" s="38" t="s">
        <v>35</v>
      </c>
      <c r="P116" s="38"/>
    </row>
    <row r="117" spans="1:18">
      <c r="P117" s="38"/>
      <c r="Q117" s="41"/>
    </row>
  </sheetData>
  <mergeCells count="3">
    <mergeCell ref="A1:Q1"/>
    <mergeCell ref="A2:Q2"/>
    <mergeCell ref="A3:Q3"/>
  </mergeCells>
  <phoneticPr fontId="5" type="noConversion"/>
  <printOptions horizontalCentered="1"/>
  <pageMargins left="0.17" right="0.2" top="0.35" bottom="0.31" header="0.25" footer="0.21"/>
  <pageSetup scale="97" fitToHeight="0" orientation="landscape" r:id="rId1"/>
  <headerFooter alignWithMargins="0">
    <oddFooter>&amp;R&amp;8&amp;Z&amp;F</oddFooter>
  </headerFooter>
  <rowBreaks count="2" manualBreakCount="2">
    <brk id="50" max="16" man="1"/>
    <brk id="8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5"/>
  <sheetViews>
    <sheetView showGridLines="0" zoomScale="120" zoomScaleNormal="12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M20" sqref="M20"/>
    </sheetView>
  </sheetViews>
  <sheetFormatPr defaultColWidth="9.1796875" defaultRowHeight="10.5"/>
  <cols>
    <col min="1" max="1" width="5.7265625" style="3" customWidth="1"/>
    <col min="2" max="2" width="15.7265625" style="3" customWidth="1"/>
    <col min="3" max="14" width="8.81640625" style="3" customWidth="1"/>
    <col min="15" max="15" width="2.1796875" style="3" customWidth="1"/>
    <col min="16" max="16" width="10.26953125" style="3" customWidth="1"/>
    <col min="17" max="17" width="9.1796875" style="20" hidden="1" customWidth="1"/>
    <col min="18" max="16384" width="9.1796875" style="3"/>
  </cols>
  <sheetData>
    <row r="1" spans="1:17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>
      <c r="A2" s="70" t="s">
        <v>38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>
      <c r="C4" s="25"/>
    </row>
    <row r="5" spans="1:17">
      <c r="G5" s="28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29" t="s">
        <v>57</v>
      </c>
      <c r="C8" s="27">
        <f>+'[1]SALES-IM'!P$16</f>
        <v>110751.4</v>
      </c>
      <c r="D8" s="27">
        <f>+'[1]SALES-IM'!Q$16</f>
        <v>103591.23</v>
      </c>
      <c r="E8" s="27">
        <f>+'[1]SALES-IM'!R$16</f>
        <v>111329.06</v>
      </c>
      <c r="F8" s="27">
        <f>+'[1]SALES-IM'!S$16</f>
        <v>84618.49</v>
      </c>
      <c r="G8" s="27">
        <f>+'[1]SALES-IM'!T$16</f>
        <v>130025.3</v>
      </c>
      <c r="H8" s="27">
        <f>+'[1]SALES-IM'!U$16</f>
        <v>183805.2</v>
      </c>
      <c r="I8" s="27">
        <f>+'[1]SALES-IM'!V$16</f>
        <v>217687.35</v>
      </c>
      <c r="J8" s="27">
        <f>+'[1]SALES-IM'!W$16</f>
        <v>221398.45</v>
      </c>
      <c r="K8" s="27">
        <f>+'[1]SALES-IM'!X$16</f>
        <v>173665.64</v>
      </c>
      <c r="L8" s="27">
        <f>+'[1]SALES-IM'!Y$16</f>
        <v>168481.08999999997</v>
      </c>
      <c r="M8" s="27">
        <f>+'[1]SALES-IM'!Z$16</f>
        <v>142132.98000000001</v>
      </c>
      <c r="N8" s="27">
        <f>+'[1]SALES-IM'!AA$16</f>
        <v>142103.54</v>
      </c>
      <c r="O8" s="27"/>
      <c r="P8" s="2">
        <f>SUM(C8:O8)</f>
        <v>1789589.73</v>
      </c>
      <c r="Q8" s="20" t="s">
        <v>48</v>
      </c>
    </row>
    <row r="9" spans="1:17" s="6" customFormat="1">
      <c r="A9" s="7"/>
      <c r="C9" s="27" t="s">
        <v>13</v>
      </c>
      <c r="D9" s="27" t="s">
        <v>13</v>
      </c>
      <c r="E9" s="27" t="s">
        <v>13</v>
      </c>
      <c r="F9" s="27" t="s">
        <v>13</v>
      </c>
      <c r="G9" s="27" t="s">
        <v>13</v>
      </c>
      <c r="H9" s="27" t="s">
        <v>13</v>
      </c>
      <c r="I9" s="27" t="s">
        <v>13</v>
      </c>
      <c r="J9" s="27" t="s">
        <v>13</v>
      </c>
      <c r="K9" s="27" t="s">
        <v>13</v>
      </c>
      <c r="L9" s="27" t="s">
        <v>13</v>
      </c>
      <c r="M9" s="27" t="s">
        <v>13</v>
      </c>
      <c r="N9" s="27" t="s">
        <v>13</v>
      </c>
      <c r="O9" s="27"/>
      <c r="P9" s="2"/>
      <c r="Q9" s="20"/>
    </row>
    <row r="10" spans="1:17" s="6" customFormat="1">
      <c r="A10" s="7">
        <v>1801</v>
      </c>
      <c r="B10" s="6" t="s">
        <v>56</v>
      </c>
      <c r="C10" s="27">
        <f>+'[1]SALES-TR'!P$16</f>
        <v>81281.440000000002</v>
      </c>
      <c r="D10" s="27">
        <f>+'[1]SALES-TR'!Q$16</f>
        <v>79878.679999999993</v>
      </c>
      <c r="E10" s="27">
        <f>+'[1]SALES-TR'!R$16</f>
        <v>83384.929999999978</v>
      </c>
      <c r="F10" s="27">
        <f>+'[1]SALES-TR'!S$16</f>
        <v>64840.35</v>
      </c>
      <c r="G10" s="27">
        <f>+'[1]SALES-TR'!T$16</f>
        <v>95399.51</v>
      </c>
      <c r="H10" s="27">
        <f>+'[1]SALES-TR'!U$16</f>
        <v>143507.16000000003</v>
      </c>
      <c r="I10" s="27">
        <f>+'[1]SALES-TR'!V$16</f>
        <v>170318.84</v>
      </c>
      <c r="J10" s="27">
        <f>+'[1]SALES-TR'!W$16</f>
        <v>172356.05</v>
      </c>
      <c r="K10" s="27">
        <f>+'[1]SALES-TR'!X$16</f>
        <v>137346.22</v>
      </c>
      <c r="L10" s="27">
        <f>+'[1]SALES-TR'!Y$16</f>
        <v>124477.07000000002</v>
      </c>
      <c r="M10" s="27">
        <f>+'[1]SALES-TR'!Z$16</f>
        <v>108670.67</v>
      </c>
      <c r="N10" s="27">
        <f>+'[1]SALES-TR'!AA$16</f>
        <v>104701.05</v>
      </c>
      <c r="O10" s="27"/>
      <c r="P10" s="2">
        <f>SUM(C10:O10)</f>
        <v>1366161.97</v>
      </c>
      <c r="Q10" s="20" t="s">
        <v>48</v>
      </c>
    </row>
    <row r="11" spans="1:17" s="6" customFormat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idden="1">
      <c r="A12" s="7">
        <v>1802</v>
      </c>
      <c r="B12" s="6" t="s">
        <v>15</v>
      </c>
      <c r="C12" s="27">
        <f>+'[1]SALES-OO'!P$9</f>
        <v>0</v>
      </c>
      <c r="D12" s="27">
        <f>+'[1]SALES-OO'!Q$9</f>
        <v>0</v>
      </c>
      <c r="E12" s="27">
        <f>+'[1]SALES-OO'!R$9</f>
        <v>0</v>
      </c>
      <c r="F12" s="27">
        <f>+'[1]SALES-OO'!S$9</f>
        <v>0</v>
      </c>
      <c r="G12" s="27">
        <f>+'[1]SALES-OO'!T$9</f>
        <v>0</v>
      </c>
      <c r="H12" s="27">
        <f>+'[1]SALES-OO'!U$9</f>
        <v>0</v>
      </c>
      <c r="I12" s="27">
        <f>+'[1]SALES-OO'!V$9</f>
        <v>0</v>
      </c>
      <c r="J12" s="27">
        <f>+'[1]SALES-OO'!W$9</f>
        <v>0</v>
      </c>
      <c r="K12" s="27">
        <f>+'[1]SALES-OO'!X$9</f>
        <v>0</v>
      </c>
      <c r="L12" s="27">
        <f>+'[1]SALES-OO'!Y$9</f>
        <v>0</v>
      </c>
      <c r="M12" s="27">
        <f>+'[1]SALES-OO'!Z$9</f>
        <v>0</v>
      </c>
      <c r="N12" s="27">
        <f>+'[1]SALES-OO'!AA$9</f>
        <v>0</v>
      </c>
      <c r="O12" s="27"/>
      <c r="P12" s="2">
        <f>SUM(C12:O12)</f>
        <v>0</v>
      </c>
      <c r="Q12" s="20" t="s">
        <v>48</v>
      </c>
    </row>
    <row r="13" spans="1:17" s="6" customFormat="1" hidden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20"/>
    </row>
    <row r="14" spans="1:17" s="6" customFormat="1" hidden="1">
      <c r="A14" s="7">
        <v>1803</v>
      </c>
      <c r="B14" s="6" t="s">
        <v>16</v>
      </c>
      <c r="C14" s="1">
        <f>+'[1]SALES-FT'!P$9</f>
        <v>0</v>
      </c>
      <c r="D14" s="1">
        <f>+'[1]SALES-FT'!Q$9</f>
        <v>0</v>
      </c>
      <c r="E14" s="1">
        <f>+'[1]SALES-FT'!R$9</f>
        <v>0</v>
      </c>
      <c r="F14" s="1">
        <f>+'[1]SALES-FT'!S$9</f>
        <v>0</v>
      </c>
      <c r="G14" s="1">
        <f>+'[1]SALES-FT'!T$9</f>
        <v>0</v>
      </c>
      <c r="H14" s="1">
        <f>+'[1]SALES-FT'!U$9</f>
        <v>0</v>
      </c>
      <c r="I14" s="1">
        <f>+'[1]SALES-FT'!V$9</f>
        <v>0</v>
      </c>
      <c r="J14" s="1">
        <f>+'[1]SALES-FT'!W$9</f>
        <v>0</v>
      </c>
      <c r="K14" s="1">
        <f>+'[1]SALES-FT'!X$9</f>
        <v>0</v>
      </c>
      <c r="L14" s="1">
        <f>+'[1]SALES-FT'!Y$9</f>
        <v>0</v>
      </c>
      <c r="M14" s="1">
        <f>+'[1]SALES-FT'!Z$9</f>
        <v>0</v>
      </c>
      <c r="N14" s="1">
        <f>+'[1]SALES-FT'!AA$9</f>
        <v>0</v>
      </c>
      <c r="O14" s="1"/>
      <c r="P14" s="2">
        <f>SUM(C14:O14)</f>
        <v>0</v>
      </c>
      <c r="Q14" s="20" t="s">
        <v>48</v>
      </c>
    </row>
    <row r="15" spans="1:17" s="6" customFormat="1" hidden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'[1]SALES-BH'!P$13</f>
        <v>44420.34</v>
      </c>
      <c r="D16" s="1">
        <f>'[1]SALES-BH'!Q$13</f>
        <v>45483.17</v>
      </c>
      <c r="E16" s="1">
        <f>'[1]SALES-BH'!R$13</f>
        <v>39502.71</v>
      </c>
      <c r="F16" s="1">
        <f>'[1]SALES-BH'!S$13</f>
        <v>17300.32</v>
      </c>
      <c r="G16" s="1">
        <f>'[1]SALES-BH'!T$13</f>
        <v>35838.17</v>
      </c>
      <c r="H16" s="1">
        <f>'[1]SALES-BH'!U$13</f>
        <v>55928.31</v>
      </c>
      <c r="I16" s="1">
        <f>'[1]SALES-BH'!V$13</f>
        <v>77460.460000000006</v>
      </c>
      <c r="J16" s="1">
        <f>'[1]SALES-BH'!W$13</f>
        <v>77495.28</v>
      </c>
      <c r="K16" s="1">
        <f>'[1]SALES-BH'!X$13</f>
        <v>61970.35</v>
      </c>
      <c r="L16" s="1">
        <f>'[1]SALES-BH'!Y$13</f>
        <v>57049.63</v>
      </c>
      <c r="M16" s="1">
        <f>'[1]SALES-BH'!Z$13</f>
        <v>42068.73</v>
      </c>
      <c r="N16" s="1">
        <f>'[1]SALES-BH'!AA$13</f>
        <v>43124.65</v>
      </c>
      <c r="O16" s="1"/>
      <c r="P16" s="2">
        <f>SUM(C16:O16)</f>
        <v>597642.12</v>
      </c>
      <c r="Q16" s="20" t="s">
        <v>48</v>
      </c>
    </row>
    <row r="17" spans="1:19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9" s="6" customFormat="1">
      <c r="A18" s="7">
        <v>1805</v>
      </c>
      <c r="B18" s="6" t="s">
        <v>18</v>
      </c>
      <c r="C18" s="1">
        <f>'[1]SALES-WY'!P$13</f>
        <v>64133.01</v>
      </c>
      <c r="D18" s="1">
        <f>'[1]SALES-WY'!Q$13</f>
        <v>61192.9</v>
      </c>
      <c r="E18" s="1">
        <f>'[1]SALES-WY'!R$13</f>
        <v>50332.52</v>
      </c>
      <c r="F18" s="1">
        <f>'[1]SALES-WY'!S$13</f>
        <v>20560.28</v>
      </c>
      <c r="G18" s="1">
        <f>'[1]SALES-WY'!T$13</f>
        <v>40409.67</v>
      </c>
      <c r="H18" s="1">
        <f>'[1]SALES-WY'!U$13</f>
        <v>69532.14</v>
      </c>
      <c r="I18" s="1">
        <f>'[1]SALES-WY'!V$13</f>
        <v>96794.59</v>
      </c>
      <c r="J18" s="1">
        <f>'[1]SALES-WY'!W$13</f>
        <v>97088.88</v>
      </c>
      <c r="K18" s="1">
        <f>'[1]SALES-WY'!X$13</f>
        <v>79354.17</v>
      </c>
      <c r="L18" s="1">
        <f>'[1]SALES-WY'!Y$13</f>
        <v>75383.34</v>
      </c>
      <c r="M18" s="1">
        <f>'[1]SALES-WY'!Z$13</f>
        <v>59923.77</v>
      </c>
      <c r="N18" s="1">
        <f>'[1]SALES-WY'!AA$13</f>
        <v>56755.19</v>
      </c>
      <c r="O18" s="1"/>
      <c r="P18" s="2">
        <f>SUM(C18:O18)</f>
        <v>771460.46</v>
      </c>
      <c r="Q18" s="20" t="s">
        <v>48</v>
      </c>
    </row>
    <row r="19" spans="1:19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9" s="6" customFormat="1">
      <c r="A20" s="7">
        <v>1806</v>
      </c>
      <c r="B20" s="6" t="s">
        <v>19</v>
      </c>
      <c r="C20" s="1">
        <f>'[1]SALES-EI'!P$16</f>
        <v>50542.81</v>
      </c>
      <c r="D20" s="1">
        <f>'[1]SALES-EI'!Q$16</f>
        <v>50901.11</v>
      </c>
      <c r="E20" s="1">
        <f>'[1]SALES-EI'!R$16</f>
        <v>45727.59</v>
      </c>
      <c r="F20" s="1">
        <f>'[1]SALES-EI'!S$16</f>
        <v>12073.8</v>
      </c>
      <c r="G20" s="1">
        <f>'[1]SALES-EI'!T$16</f>
        <v>31764.28</v>
      </c>
      <c r="H20" s="1">
        <f>'[1]SALES-EI'!U$16</f>
        <v>73352.97</v>
      </c>
      <c r="I20" s="1">
        <f>'[1]SALES-EI'!V$16</f>
        <v>98769.24</v>
      </c>
      <c r="J20" s="1">
        <f>'[1]SALES-EI'!W$16</f>
        <v>96034.29</v>
      </c>
      <c r="K20" s="1">
        <f>'[1]SALES-EI'!X$16</f>
        <v>74032.59</v>
      </c>
      <c r="L20" s="1">
        <f>'[1]SALES-EI'!Y$16</f>
        <v>60650.89</v>
      </c>
      <c r="M20" s="1">
        <f>'[1]SALES-EI'!Z$16</f>
        <v>53561.29</v>
      </c>
      <c r="N20" s="1">
        <f>'[1]SALES-EI'!AA$16</f>
        <v>44546.55</v>
      </c>
      <c r="O20" s="1"/>
      <c r="P20" s="2">
        <f>SUM(C20:O20)</f>
        <v>691957.41</v>
      </c>
      <c r="Q20" s="20" t="s">
        <v>48</v>
      </c>
    </row>
    <row r="21" spans="1:19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9" s="6" customFormat="1">
      <c r="A22" s="7">
        <v>1807</v>
      </c>
      <c r="B22" s="6" t="s">
        <v>20</v>
      </c>
      <c r="C22" s="1">
        <f>'[1]SALES-CP'!P$17</f>
        <v>42509.07</v>
      </c>
      <c r="D22" s="1">
        <f>'[1]SALES-CP'!Q$17</f>
        <v>43060.13</v>
      </c>
      <c r="E22" s="1">
        <f>'[1]SALES-CP'!R$17</f>
        <v>33141.79</v>
      </c>
      <c r="F22" s="1">
        <f>'[1]SALES-CP'!S$17</f>
        <v>11437.98</v>
      </c>
      <c r="G22" s="1">
        <f>'[1]SALES-CP'!T$17</f>
        <v>29093.21</v>
      </c>
      <c r="H22" s="1">
        <f>'[1]SALES-CP'!U$17</f>
        <v>64069.29</v>
      </c>
      <c r="I22" s="1">
        <f>'[1]SALES-CP'!V$17</f>
        <v>95905.98</v>
      </c>
      <c r="J22" s="1">
        <f>'[1]SALES-CP'!W$17</f>
        <v>98669</v>
      </c>
      <c r="K22" s="1">
        <f>'[1]SALES-CP'!X$17</f>
        <v>71250.710000000006</v>
      </c>
      <c r="L22" s="1">
        <f>'[1]SALES-CP'!Y$17</f>
        <v>61179.64</v>
      </c>
      <c r="M22" s="1">
        <f>'[1]SALES-CP'!Z$17</f>
        <v>48005.11</v>
      </c>
      <c r="N22" s="1">
        <f>'[1]SALES-CP'!AA$17</f>
        <v>43159.25</v>
      </c>
      <c r="O22" s="1"/>
      <c r="P22" s="2">
        <f>SUM(C22:O22)</f>
        <v>641481.16</v>
      </c>
      <c r="Q22" s="20" t="s">
        <v>48</v>
      </c>
    </row>
    <row r="23" spans="1:19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9" s="6" customFormat="1">
      <c r="A24" s="7">
        <v>1808</v>
      </c>
      <c r="B24" s="6" t="s">
        <v>21</v>
      </c>
      <c r="C24" s="1">
        <f>'[1]SALES-MR'!P$14+'[1]SALES-MR'!P$15</f>
        <v>45406.39</v>
      </c>
      <c r="D24" s="1">
        <f>'[1]SALES-MR'!Q$14+'[1]SALES-MR'!Q$15</f>
        <v>47813.19</v>
      </c>
      <c r="E24" s="1">
        <f>'[1]SALES-MR'!R$14+'[1]SALES-MR'!R$15</f>
        <v>36941.81</v>
      </c>
      <c r="F24" s="1">
        <f>'[1]SALES-MR'!S$14+'[1]SALES-MR'!S$15</f>
        <v>0</v>
      </c>
      <c r="G24" s="1">
        <f>'[1]SALES-MR'!T$14+'[1]SALES-MR'!T$15</f>
        <v>17200.099999999999</v>
      </c>
      <c r="H24" s="1">
        <f>'[1]SALES-MR'!U$14+'[1]SALES-MR'!U$15</f>
        <v>62550.41</v>
      </c>
      <c r="I24" s="1">
        <f>'[1]SALES-MR'!V$14+'[1]SALES-MR'!V$15</f>
        <v>82498.67</v>
      </c>
      <c r="J24" s="1">
        <f>'[1]SALES-MR'!W$14+'[1]SALES-MR'!W$15</f>
        <v>83337.83</v>
      </c>
      <c r="K24" s="1">
        <f>'[1]SALES-MR'!X$14+'[1]SALES-MR'!X$15</f>
        <v>70850.64</v>
      </c>
      <c r="L24" s="1">
        <f>'[1]SALES-MR'!Y$14+'[1]SALES-MR'!Y$15</f>
        <v>62445.19</v>
      </c>
      <c r="M24" s="1">
        <f>'[1]SALES-MR'!Z$14+'[1]SALES-MR'!Z$15</f>
        <v>44792.98</v>
      </c>
      <c r="N24" s="1">
        <f>'[1]SALES-MR'!AA$14+'[1]SALES-MR'!AA$15</f>
        <v>43221.75</v>
      </c>
      <c r="O24" s="1"/>
      <c r="P24" s="2">
        <f>SUM(C24:O24)</f>
        <v>597058.96000000008</v>
      </c>
      <c r="Q24" s="20" t="s">
        <v>48</v>
      </c>
    </row>
    <row r="25" spans="1:19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9" s="6" customFormat="1">
      <c r="A26" s="7">
        <v>1809</v>
      </c>
      <c r="B26" s="6" t="s">
        <v>22</v>
      </c>
      <c r="C26" s="1">
        <f>'[1]SALES-VV'!P$15+'[1]SALES-VV'!P$16</f>
        <v>47083.21</v>
      </c>
      <c r="D26" s="1">
        <f>'[1]SALES-VV'!Q$15+'[1]SALES-VV'!Q$16</f>
        <v>50514.19</v>
      </c>
      <c r="E26" s="1">
        <f>'[1]SALES-VV'!R$15+'[1]SALES-VV'!R$16</f>
        <v>36248.620000000003</v>
      </c>
      <c r="F26" s="1">
        <f>'[1]SALES-VV'!S$15+'[1]SALES-VV'!S$16</f>
        <v>6259.86</v>
      </c>
      <c r="G26" s="1">
        <f>'[1]SALES-VV'!T$15+'[1]SALES-VV'!T$16</f>
        <v>24988.43</v>
      </c>
      <c r="H26" s="1">
        <f>'[1]SALES-VV'!U$15+'[1]SALES-VV'!U$16</f>
        <v>59890.11</v>
      </c>
      <c r="I26" s="1">
        <f>'[1]SALES-VV'!V$15+'[1]SALES-VV'!V$16</f>
        <v>80388.789999999994</v>
      </c>
      <c r="J26" s="1">
        <f>'[1]SALES-VV'!W$15+'[1]SALES-VV'!W$16</f>
        <v>89194.07</v>
      </c>
      <c r="K26" s="1">
        <f>'[1]SALES-VV'!X$15+'[1]SALES-VV'!X$16</f>
        <v>71170.69</v>
      </c>
      <c r="L26" s="1">
        <f>'[1]SALES-VV'!Y$15+'[1]SALES-VV'!Y$16</f>
        <v>59516.04</v>
      </c>
      <c r="M26" s="1">
        <f>'[1]SALES-VV'!Z$15+'[1]SALES-VV'!Z$16</f>
        <v>44821.35</v>
      </c>
      <c r="N26" s="1">
        <f>'[1]SALES-VV'!AA$15+'[1]SALES-VV'!AA$16</f>
        <v>40081.58</v>
      </c>
      <c r="O26" s="1"/>
      <c r="P26" s="2">
        <f>SUM(C26:O26)</f>
        <v>610156.93999999994</v>
      </c>
      <c r="Q26" s="20" t="s">
        <v>48</v>
      </c>
    </row>
    <row r="27" spans="1:19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9" s="6" customFormat="1">
      <c r="A28" s="7">
        <v>1810</v>
      </c>
      <c r="B28" s="6" t="s">
        <v>23</v>
      </c>
      <c r="C28" s="1">
        <f>'[1]SALES-GL'!P$13</f>
        <v>24884.23</v>
      </c>
      <c r="D28" s="1">
        <f>'[1]SALES-GL'!Q$13</f>
        <v>24818.81</v>
      </c>
      <c r="E28" s="1">
        <f>'[1]SALES-GL'!R$13</f>
        <v>19255.830000000002</v>
      </c>
      <c r="F28" s="1">
        <f>'[1]SALES-GL'!S$13</f>
        <v>0</v>
      </c>
      <c r="G28" s="1">
        <f>'[1]SALES-GL'!T$13</f>
        <v>1437.42</v>
      </c>
      <c r="H28" s="1">
        <f>'[1]SALES-GL'!U$13</f>
        <v>23094.87</v>
      </c>
      <c r="I28" s="1">
        <f>'[1]SALES-GL'!V$13</f>
        <v>53364.82</v>
      </c>
      <c r="J28" s="1">
        <f>'[1]SALES-GL'!W$13</f>
        <v>62314.299999999996</v>
      </c>
      <c r="K28" s="1">
        <f>'[1]SALES-GL'!X$13</f>
        <v>50085.29</v>
      </c>
      <c r="L28" s="1">
        <f>'[1]SALES-GL'!Y$13</f>
        <v>39298.120000000003</v>
      </c>
      <c r="M28" s="1">
        <f>'[1]SALES-GL'!Z$13</f>
        <v>31286.39</v>
      </c>
      <c r="N28" s="1">
        <f>'[1]SALES-GL'!AA$13</f>
        <v>36524.980000000003</v>
      </c>
      <c r="O28" s="1"/>
      <c r="P28" s="2">
        <f>SUM(C28:O28)</f>
        <v>366365.06</v>
      </c>
      <c r="Q28" s="20" t="s">
        <v>48</v>
      </c>
    </row>
    <row r="29" spans="1:19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9" s="6" customFormat="1">
      <c r="A30" s="7">
        <v>1811</v>
      </c>
      <c r="B30" s="6" t="s">
        <v>24</v>
      </c>
      <c r="C30" s="1">
        <f>'[1]SALES-TP'!P$13</f>
        <v>25564.58</v>
      </c>
      <c r="D30" s="1">
        <f>'[1]SALES-TP'!Q$13</f>
        <v>24797.41</v>
      </c>
      <c r="E30" s="1">
        <f>'[1]SALES-TP'!R$13</f>
        <v>19368.22</v>
      </c>
      <c r="F30" s="1">
        <f>'[1]SALES-TP'!S$13</f>
        <v>0</v>
      </c>
      <c r="G30" s="1">
        <f>'[1]SALES-TP'!T$13</f>
        <v>1630.97</v>
      </c>
      <c r="H30" s="1">
        <f>'[1]SALES-TP'!U$13</f>
        <v>16520.189999999999</v>
      </c>
      <c r="I30" s="1">
        <f>'[1]SALES-TP'!V$13</f>
        <v>50198</v>
      </c>
      <c r="J30" s="1">
        <f>'[1]SALES-TP'!W$13</f>
        <v>55198.23</v>
      </c>
      <c r="K30" s="1">
        <f>'[1]SALES-TP'!X$13</f>
        <v>42498.04</v>
      </c>
      <c r="L30" s="1">
        <f>'[1]SALES-TP'!Y$13</f>
        <v>36671.4</v>
      </c>
      <c r="M30" s="1">
        <f>'[1]SALES-TP'!Z$13</f>
        <v>37874.33</v>
      </c>
      <c r="N30" s="1">
        <f>'[1]SALES-TP'!AA$13</f>
        <v>37001.53</v>
      </c>
      <c r="O30" s="1"/>
      <c r="P30" s="2">
        <f>SUM(C30:O30)</f>
        <v>347322.9</v>
      </c>
      <c r="Q30" s="20" t="s">
        <v>48</v>
      </c>
    </row>
    <row r="31" spans="1:19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9" s="6" customFormat="1">
      <c r="A32" s="7">
        <v>1812</v>
      </c>
      <c r="B32" s="6" t="s">
        <v>25</v>
      </c>
      <c r="C32" s="1">
        <f>'[1]SALES-PO'!P$13</f>
        <v>38341.99</v>
      </c>
      <c r="D32" s="1">
        <f>'[1]SALES-PO'!Q$13</f>
        <v>37511.629999999997</v>
      </c>
      <c r="E32" s="1">
        <f>'[1]SALES-PO'!R$13</f>
        <v>30628.29</v>
      </c>
      <c r="F32" s="1">
        <f>'[1]SALES-PO'!S$13</f>
        <v>972.55</v>
      </c>
      <c r="G32" s="1">
        <f>'[1]SALES-PO'!T$13</f>
        <v>236.42</v>
      </c>
      <c r="H32" s="1">
        <v>81053.95</v>
      </c>
      <c r="I32" s="1">
        <v>120261.85</v>
      </c>
      <c r="J32" s="1">
        <v>121474.59</v>
      </c>
      <c r="K32" s="1">
        <v>94907.16</v>
      </c>
      <c r="L32" s="1">
        <v>88928.25</v>
      </c>
      <c r="M32" s="1">
        <f>'[1]SALES-PO'!$Z$12</f>
        <v>73357.97</v>
      </c>
      <c r="N32" s="1">
        <v>67785.52</v>
      </c>
      <c r="O32" s="1"/>
      <c r="P32" s="2">
        <f>SUM(C32:O32)</f>
        <v>755460.17</v>
      </c>
      <c r="Q32" s="20" t="s">
        <v>48</v>
      </c>
      <c r="S32" s="65"/>
    </row>
    <row r="33" spans="1:19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9" s="6" customFormat="1">
      <c r="A34" s="7">
        <v>1813</v>
      </c>
      <c r="B34" s="6" t="s">
        <v>26</v>
      </c>
      <c r="C34" s="1">
        <f>'[1]SALES-BL'!P$13</f>
        <v>32773.919999999998</v>
      </c>
      <c r="D34" s="1">
        <f>'[1]SALES-BL'!Q$13</f>
        <v>31976.87</v>
      </c>
      <c r="E34" s="1">
        <f>'[1]SALES-BL'!R$13</f>
        <v>25316.19</v>
      </c>
      <c r="F34" s="1">
        <f>'[1]SALES-BL'!S$13</f>
        <v>847.95</v>
      </c>
      <c r="G34" s="1">
        <f>'[1]SALES-BL'!T$13</f>
        <v>426.14</v>
      </c>
      <c r="H34" s="1">
        <v>69506.820000000007</v>
      </c>
      <c r="I34" s="1">
        <v>89578.02</v>
      </c>
      <c r="J34" s="1">
        <v>100860.71</v>
      </c>
      <c r="K34" s="1">
        <v>74976.47</v>
      </c>
      <c r="L34" s="1">
        <v>73093.86</v>
      </c>
      <c r="M34" s="1">
        <f>'[1]SALES-BL'!$Z$12</f>
        <v>62564.18</v>
      </c>
      <c r="N34" s="1">
        <v>57265.54</v>
      </c>
      <c r="O34" s="1"/>
      <c r="P34" s="2">
        <f>SUM(C34:O34)</f>
        <v>619186.67000000016</v>
      </c>
      <c r="Q34" s="20" t="s">
        <v>48</v>
      </c>
      <c r="S34" s="19"/>
    </row>
    <row r="35" spans="1:19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9" s="6" customFormat="1">
      <c r="A36" s="7">
        <v>1814</v>
      </c>
      <c r="B36" s="6" t="s">
        <v>27</v>
      </c>
      <c r="C36" s="1">
        <f>+'[1]SALES-MV'!P$12</f>
        <v>124260.41000000002</v>
      </c>
      <c r="D36" s="1">
        <f>+'[1]SALES-MV'!Q$12</f>
        <v>117539.68</v>
      </c>
      <c r="E36" s="1">
        <f>+'[1]SALES-MV'!R$12</f>
        <v>111454.17</v>
      </c>
      <c r="F36" s="1">
        <f>+'[1]SALES-MV'!S$12</f>
        <v>74582.31</v>
      </c>
      <c r="G36" s="1">
        <f>+'[1]SALES-MV'!T$12</f>
        <v>124722.17</v>
      </c>
      <c r="H36" s="1">
        <f>+'[1]SALES-MV'!U$12</f>
        <v>162333.74</v>
      </c>
      <c r="I36" s="1">
        <f>+'[1]SALES-MV'!V$12</f>
        <v>196900.96</v>
      </c>
      <c r="J36" s="1">
        <f>+'[1]SALES-MV'!W$12</f>
        <v>201064.97</v>
      </c>
      <c r="K36" s="1">
        <f>+'[1]SALES-MV'!X$12</f>
        <v>171592.64</v>
      </c>
      <c r="L36" s="1">
        <f>+'[1]SALES-MV'!Y$12</f>
        <v>164259.24999999997</v>
      </c>
      <c r="M36" s="1">
        <f>+'[1]SALES-MV'!Z$12</f>
        <v>145842.26</v>
      </c>
      <c r="N36" s="1">
        <f>+'[1]SALES-MV'!AA$12</f>
        <v>137297.21</v>
      </c>
      <c r="O36" s="1"/>
      <c r="P36" s="2">
        <f>SUM(C36:O36)</f>
        <v>1731849.7699999998</v>
      </c>
      <c r="Q36" s="20" t="s">
        <v>48</v>
      </c>
    </row>
    <row r="37" spans="1:19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9" s="6" customFormat="1">
      <c r="A38" s="7">
        <v>1815</v>
      </c>
      <c r="B38" s="6" t="s">
        <v>28</v>
      </c>
      <c r="C38" s="1">
        <f>+'[1]SALES-GH'!P$11</f>
        <v>103461.91</v>
      </c>
      <c r="D38" s="1">
        <f>+'[1]SALES-GH'!Q$11</f>
        <v>99410.839999999982</v>
      </c>
      <c r="E38" s="1">
        <f>+'[1]SALES-GH'!R$11</f>
        <v>92212.139999999985</v>
      </c>
      <c r="F38" s="1">
        <f>+'[1]SALES-GH'!S$11</f>
        <v>66706.95</v>
      </c>
      <c r="G38" s="1">
        <f>+'[1]SALES-GH'!T$11</f>
        <v>103463.31</v>
      </c>
      <c r="H38" s="1">
        <f>+'[1]SALES-GH'!U$11</f>
        <v>135966.01</v>
      </c>
      <c r="I38" s="1">
        <f>+'[1]SALES-GH'!V$11</f>
        <v>156672.10999999999</v>
      </c>
      <c r="J38" s="1">
        <f>+'[1]SALES-GH'!W$11</f>
        <v>162787.59</v>
      </c>
      <c r="K38" s="1">
        <f>+'[1]SALES-GH'!X$11</f>
        <v>140227.90000000005</v>
      </c>
      <c r="L38" s="1">
        <f>+'[1]SALES-GH'!Y$11</f>
        <v>140272.51</v>
      </c>
      <c r="M38" s="1">
        <f>+'[1]SALES-GH'!Z$11</f>
        <v>126159.02</v>
      </c>
      <c r="N38" s="1">
        <f>+'[1]SALES-GH'!AA$11</f>
        <v>117713.05</v>
      </c>
      <c r="O38" s="1"/>
      <c r="P38" s="2">
        <f>SUM(C38:O38)</f>
        <v>1445053.34</v>
      </c>
      <c r="Q38" s="20" t="s">
        <v>48</v>
      </c>
    </row>
    <row r="39" spans="1:19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9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9" s="8" customFormat="1">
      <c r="A41" s="9" t="s">
        <v>14</v>
      </c>
      <c r="C41" s="2">
        <f>SUM(C8:C38)</f>
        <v>835414.71000000008</v>
      </c>
      <c r="D41" s="2">
        <f>SUM(D8:D38)</f>
        <v>818489.84</v>
      </c>
      <c r="E41" s="2">
        <f>SUM(E8:E38)</f>
        <v>734843.87</v>
      </c>
      <c r="F41" s="2">
        <f t="shared" ref="F41:N41" si="0">SUM(F8:F38)</f>
        <v>360200.84</v>
      </c>
      <c r="G41" s="2">
        <f t="shared" si="0"/>
        <v>636635.09999999986</v>
      </c>
      <c r="H41" s="2">
        <f>SUM(H8:H38)</f>
        <v>1201111.17</v>
      </c>
      <c r="I41" s="2">
        <f>SUM(I8:I38)</f>
        <v>1586799.6800000002</v>
      </c>
      <c r="J41" s="2">
        <f>SUM(J8:J38)</f>
        <v>1639274.2400000002</v>
      </c>
      <c r="K41" s="2">
        <f t="shared" si="0"/>
        <v>1313928.5100000002</v>
      </c>
      <c r="L41" s="2">
        <f t="shared" si="0"/>
        <v>1211706.28</v>
      </c>
      <c r="M41" s="2">
        <f t="shared" si="0"/>
        <v>1021061.03</v>
      </c>
      <c r="N41" s="2">
        <f t="shared" si="0"/>
        <v>971281.39000000013</v>
      </c>
      <c r="O41" s="2"/>
      <c r="P41" s="2">
        <f>SUM(P8:P38)</f>
        <v>12330746.66</v>
      </c>
      <c r="Q41" s="20" t="s">
        <v>48</v>
      </c>
    </row>
    <row r="42" spans="1:19" s="6" customFormat="1">
      <c r="P42" s="19">
        <f>SUM(C41:O41)-P41</f>
        <v>0</v>
      </c>
      <c r="Q42" s="20"/>
    </row>
    <row r="43" spans="1:19" s="6" customFormat="1">
      <c r="P43" s="8"/>
      <c r="Q43" s="20"/>
    </row>
    <row r="44" spans="1:19" s="6" customFormat="1">
      <c r="B44" s="6" t="s">
        <v>34</v>
      </c>
      <c r="C44" s="6" t="s">
        <v>35</v>
      </c>
      <c r="P44" s="8"/>
      <c r="Q44" s="20"/>
    </row>
    <row r="45" spans="1:19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4" right="0.4" top="0.5" bottom="0.5" header="0.25" footer="0.25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showGridLines="0" zoomScaleNormal="100" workbookViewId="0">
      <pane xSplit="3" ySplit="6" topLeftCell="D51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ColWidth="9.1796875" defaultRowHeight="10.5"/>
  <cols>
    <col min="1" max="1" width="4.26953125" style="3" customWidth="1"/>
    <col min="2" max="2" width="1.7265625" style="3" customWidth="1"/>
    <col min="3" max="3" width="16.1796875" style="3" bestFit="1" customWidth="1"/>
    <col min="4" max="4" width="9" style="3" bestFit="1" customWidth="1"/>
    <col min="5" max="15" width="8.81640625" style="3" customWidth="1"/>
    <col min="16" max="16" width="1.1796875" style="3" customWidth="1"/>
    <col min="17" max="17" width="10.26953125" style="3" customWidth="1"/>
    <col min="18" max="18" width="9.1796875" style="20" hidden="1" customWidth="1"/>
    <col min="19" max="16384" width="9.1796875" style="3"/>
  </cols>
  <sheetData>
    <row r="1" spans="1:18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8">
      <c r="A2" s="70" t="s">
        <v>36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8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8">
      <c r="D4" s="25"/>
    </row>
    <row r="5" spans="1:18">
      <c r="H5" s="28"/>
    </row>
    <row r="6" spans="1:18" s="6" customFormat="1">
      <c r="A6" s="4" t="s">
        <v>0</v>
      </c>
      <c r="B6" s="5" t="s">
        <v>33</v>
      </c>
      <c r="C6" s="5"/>
      <c r="D6" s="16" t="s">
        <v>1</v>
      </c>
      <c r="E6" s="16" t="s">
        <v>2</v>
      </c>
      <c r="F6" s="16" t="s">
        <v>3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9</v>
      </c>
      <c r="M6" s="16" t="s">
        <v>10</v>
      </c>
      <c r="N6" s="16" t="s">
        <v>11</v>
      </c>
      <c r="O6" s="16" t="s">
        <v>12</v>
      </c>
      <c r="P6" s="24"/>
      <c r="Q6" s="17" t="s">
        <v>32</v>
      </c>
      <c r="R6" s="20"/>
    </row>
    <row r="7" spans="1:18" s="6" customFormat="1" ht="6.65" customHeight="1">
      <c r="A7" s="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"/>
      <c r="R7" s="20"/>
    </row>
    <row r="8" spans="1:18" s="6" customFormat="1">
      <c r="A8" s="7">
        <v>1800</v>
      </c>
      <c r="B8" s="6" t="s">
        <v>57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"/>
      <c r="Q8" s="2"/>
    </row>
    <row r="9" spans="1:18" s="6" customFormat="1">
      <c r="A9" s="7"/>
      <c r="C9" s="1" t="s">
        <v>47</v>
      </c>
      <c r="D9" s="1">
        <f>+[1]Vending_Video!Q$8</f>
        <v>4716.1000000000004</v>
      </c>
      <c r="E9" s="1">
        <f>+[1]Vending_Video!R$8</f>
        <v>2470.9</v>
      </c>
      <c r="F9" s="1">
        <f>+[1]Vending_Video!S$8</f>
        <v>2836.3</v>
      </c>
      <c r="G9" s="1">
        <f>+[1]Vending_Video!T$8</f>
        <v>2309.9499999999998</v>
      </c>
      <c r="H9" s="1">
        <f>+[1]Vending_Video!U$8</f>
        <v>3367</v>
      </c>
      <c r="I9" s="1">
        <f>+[1]Vending_Video!V$8</f>
        <v>3477.75</v>
      </c>
      <c r="J9" s="1">
        <f>+[1]Vending_Video!W$8</f>
        <v>5866.4</v>
      </c>
      <c r="K9" s="62">
        <f>+[1]Vending_Video!X$8</f>
        <v>4948.1000000000004</v>
      </c>
      <c r="L9" s="62">
        <f>+[1]Vending_Video!Y$8</f>
        <v>3832.05</v>
      </c>
      <c r="M9" s="62">
        <f>+[1]Vending_Video!Z$8</f>
        <v>3690.45</v>
      </c>
      <c r="N9" s="62">
        <f>+[1]Vending_Video!AA$8</f>
        <v>2291</v>
      </c>
      <c r="O9" s="62">
        <f>+[1]Vending_Video!AB$8</f>
        <v>3158.25</v>
      </c>
      <c r="P9" s="1">
        <f>+[1]Vending_Video!P$8</f>
        <v>58275.149999999994</v>
      </c>
      <c r="Q9" s="2">
        <f>SUM(D9:O9)</f>
        <v>42964.25</v>
      </c>
      <c r="R9" s="20"/>
    </row>
    <row r="10" spans="1:18" s="6" customFormat="1">
      <c r="A10" s="7"/>
      <c r="C10" s="1" t="s">
        <v>45</v>
      </c>
      <c r="D10" s="1">
        <f>+[1]Vending_Video!Q$7</f>
        <v>405.75</v>
      </c>
      <c r="E10" s="1">
        <f>+[1]Vending_Video!R$7</f>
        <v>320</v>
      </c>
      <c r="F10" s="1">
        <f>+[1]Vending_Video!S$7</f>
        <v>352.5</v>
      </c>
      <c r="G10" s="1">
        <f>+[1]Vending_Video!T$7</f>
        <v>372.5</v>
      </c>
      <c r="H10" s="1">
        <f>+[1]Vending_Video!U$7</f>
        <v>277.25</v>
      </c>
      <c r="I10" s="1">
        <f>+[1]Vending_Video!V$7</f>
        <v>294.75</v>
      </c>
      <c r="J10" s="1">
        <f>+[1]Vending_Video!W$7</f>
        <v>365.75</v>
      </c>
      <c r="K10" s="62">
        <f>+[1]Vending_Video!X$7</f>
        <v>327</v>
      </c>
      <c r="L10" s="62">
        <f>+[1]Vending_Video!Y$7</f>
        <v>243.75</v>
      </c>
      <c r="M10" s="62">
        <f>+[1]Vending_Video!Z$7</f>
        <v>409.75</v>
      </c>
      <c r="N10" s="62">
        <f>+[1]Vending_Video!AA$7</f>
        <v>218.5</v>
      </c>
      <c r="O10" s="62">
        <f>+[1]Vending_Video!AB$7</f>
        <v>278.5</v>
      </c>
      <c r="P10" s="1">
        <f>+[1]Vending_Video!P$7</f>
        <v>4841.5</v>
      </c>
      <c r="Q10" s="2">
        <f>SUM(D10:O10)</f>
        <v>3866</v>
      </c>
      <c r="R10" s="20"/>
    </row>
    <row r="11" spans="1:18" s="6" customFormat="1">
      <c r="A11" s="7"/>
      <c r="C11" s="1" t="s">
        <v>66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5">
        <v>12</v>
      </c>
      <c r="Q11" s="26">
        <f>SUM(D11:O11)</f>
        <v>0</v>
      </c>
      <c r="R11" s="20"/>
    </row>
    <row r="12" spans="1:18" s="6" customFormat="1">
      <c r="A12" s="7"/>
      <c r="C12" s="1"/>
      <c r="D12" s="1">
        <f t="shared" ref="D12" si="0">SUM(D9:D10)</f>
        <v>5121.8500000000004</v>
      </c>
      <c r="E12" s="1">
        <f t="shared" ref="E12:P12" si="1">SUM(E9:E10)</f>
        <v>2790.9</v>
      </c>
      <c r="F12" s="1">
        <f t="shared" si="1"/>
        <v>3188.8</v>
      </c>
      <c r="G12" s="1">
        <f t="shared" si="1"/>
        <v>2682.45</v>
      </c>
      <c r="H12" s="1">
        <f t="shared" si="1"/>
        <v>3644.25</v>
      </c>
      <c r="I12" s="1">
        <f t="shared" si="1"/>
        <v>3772.5</v>
      </c>
      <c r="J12" s="1">
        <f t="shared" si="1"/>
        <v>6232.15</v>
      </c>
      <c r="K12" s="1">
        <f t="shared" si="1"/>
        <v>5275.1</v>
      </c>
      <c r="L12" s="1">
        <f t="shared" si="1"/>
        <v>4075.8</v>
      </c>
      <c r="M12" s="1">
        <f t="shared" si="1"/>
        <v>4100.2</v>
      </c>
      <c r="N12" s="1">
        <f t="shared" si="1"/>
        <v>2509.5</v>
      </c>
      <c r="O12" s="1">
        <f t="shared" si="1"/>
        <v>3436.75</v>
      </c>
      <c r="P12" s="1">
        <f t="shared" si="1"/>
        <v>63116.649999999994</v>
      </c>
      <c r="Q12" s="2">
        <f>SUM(Q9:Q11)</f>
        <v>46830.25</v>
      </c>
      <c r="R12" s="20" t="s">
        <v>48</v>
      </c>
    </row>
    <row r="13" spans="1:18" s="6" customFormat="1" ht="6.65" customHeight="1">
      <c r="A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0"/>
    </row>
    <row r="14" spans="1:18" s="6" customFormat="1">
      <c r="A14" s="7">
        <v>1804</v>
      </c>
      <c r="B14" s="6" t="s">
        <v>56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2"/>
    </row>
    <row r="15" spans="1:18" s="6" customFormat="1">
      <c r="A15" s="7"/>
      <c r="C15" s="1" t="s">
        <v>47</v>
      </c>
      <c r="D15" s="1">
        <f>+[1]Vending_Video!Q$10</f>
        <v>4071.6499999999996</v>
      </c>
      <c r="E15" s="1">
        <f>+[1]Vending_Video!R$10</f>
        <v>1850.65</v>
      </c>
      <c r="F15" s="1">
        <f>+[1]Vending_Video!S$10</f>
        <v>2284.1999999999998</v>
      </c>
      <c r="G15" s="1">
        <f>+[1]Vending_Video!T$10</f>
        <v>1559.85</v>
      </c>
      <c r="H15" s="1">
        <f>+[1]Vending_Video!U$10</f>
        <v>2830.75</v>
      </c>
      <c r="I15" s="1">
        <f>+[1]Vending_Video!V$10</f>
        <v>2339.25</v>
      </c>
      <c r="J15" s="1">
        <f>+[1]Vending_Video!W$10</f>
        <v>5120.25</v>
      </c>
      <c r="K15" s="62">
        <f>+[1]Vending_Video!X$10</f>
        <v>4349.75</v>
      </c>
      <c r="L15" s="62">
        <f>+[1]Vending_Video!Y$10</f>
        <v>3072.35</v>
      </c>
      <c r="M15" s="62">
        <f>+[1]Vending_Video!Z$10</f>
        <v>3615.05</v>
      </c>
      <c r="N15" s="62">
        <f>+[1]Vending_Video!AA$10</f>
        <v>1967.4499999999998</v>
      </c>
      <c r="O15" s="62">
        <f>+[1]Vending_Video!AB$10</f>
        <v>2370.15</v>
      </c>
      <c r="P15" s="1">
        <f>+[1]Vending_Video!P$10</f>
        <v>59580.150000000009</v>
      </c>
      <c r="Q15" s="2">
        <f>SUM(D15:O15)</f>
        <v>35431.35</v>
      </c>
      <c r="R15" s="20"/>
    </row>
    <row r="16" spans="1:18" s="6" customFormat="1">
      <c r="A16" s="7"/>
      <c r="C16" s="1" t="s">
        <v>45</v>
      </c>
      <c r="D16" s="1">
        <f>+[1]Vending_Video!Q$9</f>
        <v>372.5</v>
      </c>
      <c r="E16" s="1">
        <f>+[1]Vending_Video!R$9</f>
        <v>232.5</v>
      </c>
      <c r="F16" s="1">
        <f>+[1]Vending_Video!S$9</f>
        <v>280.5</v>
      </c>
      <c r="G16" s="1">
        <f>+[1]Vending_Video!T$9</f>
        <v>350.25</v>
      </c>
      <c r="H16" s="1">
        <f>+[1]Vending_Video!U$9</f>
        <v>301</v>
      </c>
      <c r="I16" s="1">
        <f>+[1]Vending_Video!V$9</f>
        <v>307.25</v>
      </c>
      <c r="J16" s="1">
        <f>+[1]Vending_Video!W$9</f>
        <v>310.25</v>
      </c>
      <c r="K16" s="62">
        <f>+[1]Vending_Video!X$9</f>
        <v>294.75</v>
      </c>
      <c r="L16" s="62">
        <f>+[1]Vending_Video!Y$9</f>
        <v>260</v>
      </c>
      <c r="M16" s="62">
        <f>+[1]Vending_Video!Z$9</f>
        <v>365</v>
      </c>
      <c r="N16" s="62">
        <f>+[1]Vending_Video!AA$9</f>
        <v>240.5</v>
      </c>
      <c r="O16" s="62">
        <f>+[1]Vending_Video!AB$9</f>
        <v>349.25</v>
      </c>
      <c r="P16" s="1">
        <f>+[1]Vending_Video!P$9</f>
        <v>4347</v>
      </c>
      <c r="Q16" s="2">
        <f>SUM(D16:O16)</f>
        <v>3663.75</v>
      </c>
      <c r="R16" s="20"/>
    </row>
    <row r="17" spans="1:18" s="6" customFormat="1">
      <c r="A17" s="7"/>
      <c r="C17" s="1" t="s">
        <v>66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5">
        <v>12</v>
      </c>
      <c r="Q17" s="26">
        <f>SUM(D17:O17)</f>
        <v>0</v>
      </c>
      <c r="R17" s="20"/>
    </row>
    <row r="18" spans="1:18" s="6" customFormat="1">
      <c r="A18" s="7"/>
      <c r="C18" s="1"/>
      <c r="D18" s="1">
        <f t="shared" ref="D18" si="2">SUM(D15:D16)</f>
        <v>4444.1499999999996</v>
      </c>
      <c r="E18" s="1">
        <f t="shared" ref="E18:P18" si="3">SUM(E15:E16)</f>
        <v>2083.15</v>
      </c>
      <c r="F18" s="1">
        <f t="shared" si="3"/>
        <v>2564.6999999999998</v>
      </c>
      <c r="G18" s="1">
        <f t="shared" si="3"/>
        <v>1910.1</v>
      </c>
      <c r="H18" s="1">
        <f t="shared" si="3"/>
        <v>3131.75</v>
      </c>
      <c r="I18" s="1">
        <f t="shared" si="3"/>
        <v>2646.5</v>
      </c>
      <c r="J18" s="1">
        <f t="shared" si="3"/>
        <v>5430.5</v>
      </c>
      <c r="K18" s="1">
        <f t="shared" si="3"/>
        <v>4644.5</v>
      </c>
      <c r="L18" s="1">
        <f t="shared" si="3"/>
        <v>3332.35</v>
      </c>
      <c r="M18" s="1">
        <f t="shared" si="3"/>
        <v>3980.05</v>
      </c>
      <c r="N18" s="1">
        <f t="shared" si="3"/>
        <v>2207.9499999999998</v>
      </c>
      <c r="O18" s="1">
        <f t="shared" si="3"/>
        <v>2719.4</v>
      </c>
      <c r="P18" s="1">
        <f t="shared" si="3"/>
        <v>63927.150000000009</v>
      </c>
      <c r="Q18" s="2">
        <f>SUM(Q15:Q17)</f>
        <v>39095.1</v>
      </c>
      <c r="R18" s="20" t="s">
        <v>48</v>
      </c>
    </row>
    <row r="19" spans="1:18" s="6" customFormat="1" ht="6.65" customHeight="1">
      <c r="A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2"/>
      <c r="R19" s="20"/>
    </row>
    <row r="20" spans="1:18" s="6" customFormat="1" hidden="1">
      <c r="A20" s="7">
        <v>1802</v>
      </c>
      <c r="B20" s="6" t="s">
        <v>15</v>
      </c>
      <c r="D20" s="1">
        <f>+'[1]SALES-OO'!P$11</f>
        <v>0</v>
      </c>
      <c r="E20" s="1">
        <f>+'[1]SALES-OO'!Q$11</f>
        <v>0</v>
      </c>
      <c r="F20" s="1">
        <f>+'[1]SALES-OO'!R$11</f>
        <v>0</v>
      </c>
      <c r="G20" s="1">
        <f>+'[1]SALES-OO'!S$11</f>
        <v>0</v>
      </c>
      <c r="H20" s="1">
        <f>+'[1]SALES-OO'!T$11</f>
        <v>0</v>
      </c>
      <c r="I20" s="1">
        <f>+'[1]SALES-OO'!U$11</f>
        <v>0</v>
      </c>
      <c r="J20" s="1">
        <f>+'[1]SALES-OO'!V$11</f>
        <v>0</v>
      </c>
      <c r="K20" s="1">
        <f>+'[1]SALES-OO'!W$11</f>
        <v>0</v>
      </c>
      <c r="L20" s="1">
        <f>+'[1]SALES-OO'!X$11</f>
        <v>0</v>
      </c>
      <c r="M20" s="1">
        <f>+'[1]SALES-OO'!Y$11</f>
        <v>0</v>
      </c>
      <c r="N20" s="1">
        <f>+'[1]SALES-OO'!Z$11</f>
        <v>0</v>
      </c>
      <c r="O20" s="1">
        <f>+'[1]SALES-OO'!AA$11</f>
        <v>0</v>
      </c>
      <c r="P20" s="1">
        <f>+'[1]SALES-OO'!AB$11</f>
        <v>0</v>
      </c>
      <c r="Q20" s="2">
        <f>SUM(D20:O20)</f>
        <v>0</v>
      </c>
      <c r="R20" s="20" t="s">
        <v>48</v>
      </c>
    </row>
    <row r="21" spans="1:18" s="6" customFormat="1" hidden="1">
      <c r="A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  <c r="R21" s="20"/>
    </row>
    <row r="22" spans="1:18" s="6" customFormat="1" hidden="1">
      <c r="A22" s="7">
        <v>1803</v>
      </c>
      <c r="B22" s="6" t="s">
        <v>16</v>
      </c>
      <c r="D22" s="1">
        <f>+'[1]SALES-FT'!P$11</f>
        <v>0</v>
      </c>
      <c r="E22" s="1">
        <f>+'[1]SALES-FT'!Q$11</f>
        <v>0</v>
      </c>
      <c r="F22" s="1">
        <f>+'[1]SALES-FT'!R$11</f>
        <v>0</v>
      </c>
      <c r="G22" s="1">
        <f>+'[1]SALES-FT'!S$11</f>
        <v>0</v>
      </c>
      <c r="H22" s="1">
        <f>+'[1]SALES-FT'!T$11</f>
        <v>0</v>
      </c>
      <c r="I22" s="1">
        <f>+'[1]SALES-FT'!U$11</f>
        <v>0</v>
      </c>
      <c r="J22" s="1">
        <f>+'[1]SALES-FT'!V$11</f>
        <v>0</v>
      </c>
      <c r="K22" s="1">
        <f>+'[1]SALES-FT'!W$11</f>
        <v>0</v>
      </c>
      <c r="L22" s="1">
        <f>+'[1]SALES-FT'!X$11</f>
        <v>0</v>
      </c>
      <c r="M22" s="1">
        <f>+'[1]SALES-FT'!Y$11</f>
        <v>0</v>
      </c>
      <c r="N22" s="1">
        <f>+'[1]SALES-FT'!Z$11</f>
        <v>0</v>
      </c>
      <c r="O22" s="1">
        <f>+'[1]SALES-FT'!AA$11</f>
        <v>0</v>
      </c>
      <c r="P22" s="1">
        <f>+'[1]SALES-FT'!AB$11</f>
        <v>0</v>
      </c>
      <c r="Q22" s="2">
        <f>SUM(D22:O22)</f>
        <v>0</v>
      </c>
      <c r="R22" s="20" t="s">
        <v>48</v>
      </c>
    </row>
    <row r="23" spans="1:18" s="6" customFormat="1" hidden="1">
      <c r="A23" s="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"/>
      <c r="R23" s="20"/>
    </row>
    <row r="24" spans="1:18" s="6" customFormat="1">
      <c r="A24" s="7">
        <v>1804</v>
      </c>
      <c r="B24" s="6" t="s">
        <v>17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"/>
    </row>
    <row r="25" spans="1:18" s="6" customFormat="1">
      <c r="A25" s="7"/>
      <c r="C25" s="1" t="s">
        <v>47</v>
      </c>
      <c r="D25" s="1">
        <f>+[1]Vending_Video!Q$12</f>
        <v>4637.1000000000004</v>
      </c>
      <c r="E25" s="1">
        <f>+[1]Vending_Video!R$12</f>
        <v>3506.95</v>
      </c>
      <c r="F25" s="1">
        <f>+[1]Vending_Video!S$12</f>
        <v>3910.8999999999996</v>
      </c>
      <c r="G25" s="1">
        <f>+[1]Vending_Video!T$12</f>
        <v>3202.6</v>
      </c>
      <c r="H25" s="1">
        <f>+[1]Vending_Video!U$12</f>
        <v>4709.8500000000004</v>
      </c>
      <c r="I25" s="1">
        <f>+[1]Vending_Video!V$12</f>
        <v>6329.5</v>
      </c>
      <c r="J25" s="1">
        <f>+[1]Vending_Video!W$12</f>
        <v>9524.85</v>
      </c>
      <c r="K25" s="62">
        <f>+[1]Vending_Video!X$12</f>
        <v>7792.25</v>
      </c>
      <c r="L25" s="62">
        <f>+[1]Vending_Video!Y$12</f>
        <v>6790.7</v>
      </c>
      <c r="M25" s="62">
        <f>+[1]Vending_Video!Z$12</f>
        <v>7680.75</v>
      </c>
      <c r="N25" s="62">
        <f>+[1]Vending_Video!AA$12</f>
        <v>4575.55</v>
      </c>
      <c r="O25" s="62">
        <f>+[1]Vending_Video!AB$12</f>
        <v>5909.55</v>
      </c>
      <c r="P25" s="1">
        <f>+[1]Vending_Video!AC$12</f>
        <v>68570.55</v>
      </c>
      <c r="Q25" s="2">
        <f>SUM(D25:O25)</f>
        <v>68570.55</v>
      </c>
      <c r="R25" s="20"/>
    </row>
    <row r="26" spans="1:18" s="6" customFormat="1">
      <c r="A26" s="7"/>
      <c r="C26" s="1" t="s">
        <v>45</v>
      </c>
      <c r="D26" s="1">
        <f>+[1]Vending_Video!Q$11</f>
        <v>230.75</v>
      </c>
      <c r="E26" s="1">
        <f>+[1]Vending_Video!R$11</f>
        <v>248.25</v>
      </c>
      <c r="F26" s="1">
        <f>+[1]Vending_Video!S$11</f>
        <v>296.75</v>
      </c>
      <c r="G26" s="1">
        <f>+[1]Vending_Video!T$11</f>
        <v>229.25</v>
      </c>
      <c r="H26" s="1">
        <f>+[1]Vending_Video!U$11</f>
        <v>202.25</v>
      </c>
      <c r="I26" s="1">
        <f>+[1]Vending_Video!V$11</f>
        <v>269.5</v>
      </c>
      <c r="J26" s="1">
        <f>+[1]Vending_Video!W$11</f>
        <v>257.75</v>
      </c>
      <c r="K26" s="62">
        <f>+[1]Vending_Video!X$11</f>
        <v>220.75</v>
      </c>
      <c r="L26" s="62">
        <f>+[1]Vending_Video!Y$11</f>
        <v>289.5</v>
      </c>
      <c r="M26" s="62">
        <f>+[1]Vending_Video!Z$11</f>
        <v>220.5</v>
      </c>
      <c r="N26" s="62">
        <f>+[1]Vending_Video!AA$11</f>
        <v>175.75</v>
      </c>
      <c r="O26" s="62">
        <f>+[1]Vending_Video!AB$11</f>
        <v>227.25</v>
      </c>
      <c r="P26" s="1">
        <f>+[1]Vending_Video!AC$11</f>
        <v>2868.25</v>
      </c>
      <c r="Q26" s="2">
        <f>SUM(D26:O26)</f>
        <v>2868.25</v>
      </c>
      <c r="R26" s="20"/>
    </row>
    <row r="27" spans="1:18" s="6" customFormat="1">
      <c r="A27" s="7"/>
      <c r="C27" s="1" t="s">
        <v>66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5">
        <v>0</v>
      </c>
      <c r="Q27" s="26">
        <f>SUM(D27:O27)</f>
        <v>0</v>
      </c>
      <c r="R27" s="20"/>
    </row>
    <row r="28" spans="1:18" s="6" customFormat="1">
      <c r="A28" s="7"/>
      <c r="C28" s="1"/>
      <c r="D28" s="1">
        <f t="shared" ref="D28" si="4">SUM(D25:D27)</f>
        <v>4867.8500000000004</v>
      </c>
      <c r="E28" s="1">
        <f t="shared" ref="E28:P28" si="5">SUM(E25:E27)</f>
        <v>3755.2</v>
      </c>
      <c r="F28" s="1">
        <f t="shared" si="5"/>
        <v>4207.6499999999996</v>
      </c>
      <c r="G28" s="1">
        <f t="shared" si="5"/>
        <v>3431.85</v>
      </c>
      <c r="H28" s="1">
        <f t="shared" si="5"/>
        <v>4912.1000000000004</v>
      </c>
      <c r="I28" s="1">
        <f t="shared" si="5"/>
        <v>6599</v>
      </c>
      <c r="J28" s="1">
        <f t="shared" si="5"/>
        <v>9782.6</v>
      </c>
      <c r="K28" s="1">
        <f t="shared" si="5"/>
        <v>8013</v>
      </c>
      <c r="L28" s="1">
        <f t="shared" si="5"/>
        <v>7080.2</v>
      </c>
      <c r="M28" s="1">
        <f t="shared" si="5"/>
        <v>7901.25</v>
      </c>
      <c r="N28" s="1">
        <f t="shared" si="5"/>
        <v>4751.3</v>
      </c>
      <c r="O28" s="1">
        <f t="shared" si="5"/>
        <v>6136.8</v>
      </c>
      <c r="P28" s="1">
        <f t="shared" si="5"/>
        <v>71438.8</v>
      </c>
      <c r="Q28" s="2">
        <f>SUM(Q25:Q27)</f>
        <v>71438.8</v>
      </c>
      <c r="R28" s="20" t="s">
        <v>48</v>
      </c>
    </row>
    <row r="29" spans="1:18" s="6" customFormat="1" ht="6.65" customHeight="1">
      <c r="A29" s="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"/>
      <c r="R29" s="20"/>
    </row>
    <row r="30" spans="1:18" s="6" customFormat="1">
      <c r="A30" s="7">
        <v>1805</v>
      </c>
      <c r="B30" s="6" t="s">
        <v>18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"/>
    </row>
    <row r="31" spans="1:18" s="6" customFormat="1">
      <c r="A31" s="7"/>
      <c r="C31" s="1" t="s">
        <v>47</v>
      </c>
      <c r="D31" s="62">
        <f>+[1]Vending_Video!Q$14</f>
        <v>5904.7</v>
      </c>
      <c r="E31" s="62">
        <f>+[1]Vending_Video!R$14</f>
        <v>3859.65</v>
      </c>
      <c r="F31" s="62">
        <f>+[1]Vending_Video!S$14</f>
        <v>4333.2</v>
      </c>
      <c r="G31" s="62">
        <f>+[1]Vending_Video!T$14</f>
        <v>3053.8</v>
      </c>
      <c r="H31" s="62">
        <f>+[1]Vending_Video!U$14</f>
        <v>4694.2</v>
      </c>
      <c r="I31" s="62">
        <f>+[1]Vending_Video!V$14</f>
        <v>6522.8</v>
      </c>
      <c r="J31" s="62">
        <f>+[1]Vending_Video!W$14</f>
        <v>10737</v>
      </c>
      <c r="K31" s="62">
        <f>+[1]Vending_Video!X$14</f>
        <v>10567.5</v>
      </c>
      <c r="L31" s="62">
        <f>+[1]Vending_Video!Y$14</f>
        <v>8314.9500000000007</v>
      </c>
      <c r="M31" s="62">
        <f>+[1]Vending_Video!Z$14</f>
        <v>8843</v>
      </c>
      <c r="N31" s="62">
        <f>+[1]Vending_Video!AA$14</f>
        <v>5355.05</v>
      </c>
      <c r="O31" s="62">
        <f>+[1]Vending_Video!AB$14</f>
        <v>5948.6</v>
      </c>
      <c r="P31" s="1">
        <f>+[1]Vending_Video!AC$14</f>
        <v>78134.450000000012</v>
      </c>
      <c r="Q31" s="2">
        <f>SUM(D31:O31)</f>
        <v>78134.450000000012</v>
      </c>
      <c r="R31" s="20"/>
    </row>
    <row r="32" spans="1:18" s="6" customFormat="1">
      <c r="A32" s="7"/>
      <c r="C32" s="1" t="s">
        <v>45</v>
      </c>
      <c r="D32" s="62">
        <f>+[1]Vending_Video!Q$13</f>
        <v>325</v>
      </c>
      <c r="E32" s="62">
        <f>+[1]Vending_Video!R$13</f>
        <v>214.5</v>
      </c>
      <c r="F32" s="62">
        <f>+[1]Vending_Video!S$13</f>
        <v>258</v>
      </c>
      <c r="G32" s="62">
        <f>+[1]Vending_Video!T$13</f>
        <v>257</v>
      </c>
      <c r="H32" s="62">
        <f>+[1]Vending_Video!U$13</f>
        <v>297.75</v>
      </c>
      <c r="I32" s="62">
        <f>+[1]Vending_Video!V$13</f>
        <v>275.5</v>
      </c>
      <c r="J32" s="62">
        <f>+[1]Vending_Video!W$13</f>
        <v>277.25</v>
      </c>
      <c r="K32" s="62">
        <f>+[1]Vending_Video!X$13</f>
        <v>226</v>
      </c>
      <c r="L32" s="62">
        <f>+[1]Vending_Video!Y$13</f>
        <v>0</v>
      </c>
      <c r="M32" s="62">
        <f>+[1]Vending_Video!Z$13</f>
        <v>484.5</v>
      </c>
      <c r="N32" s="62">
        <f>+[1]Vending_Video!AA$13</f>
        <v>203</v>
      </c>
      <c r="O32" s="62">
        <f>+[1]Vending_Video!AB$13</f>
        <v>198</v>
      </c>
      <c r="P32" s="1">
        <f>+[1]Vending_Video!AC$13</f>
        <v>3016.5</v>
      </c>
      <c r="Q32" s="2">
        <f>SUM(D32:O32)</f>
        <v>3016.5</v>
      </c>
      <c r="R32" s="20"/>
    </row>
    <row r="33" spans="1:18" s="6" customFormat="1">
      <c r="A33" s="7"/>
      <c r="C33" s="1" t="s">
        <v>66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5">
        <v>0</v>
      </c>
      <c r="Q33" s="26">
        <f>SUM(D33:O33)</f>
        <v>0</v>
      </c>
      <c r="R33" s="20"/>
    </row>
    <row r="34" spans="1:18" s="6" customFormat="1">
      <c r="A34" s="7"/>
      <c r="D34" s="62">
        <f t="shared" ref="D34" si="6">SUM(D31:D33)</f>
        <v>6229.7</v>
      </c>
      <c r="E34" s="62">
        <f t="shared" ref="E34:P34" si="7">SUM(E31:E33)</f>
        <v>4074.15</v>
      </c>
      <c r="F34" s="62">
        <f t="shared" si="7"/>
        <v>4591.2</v>
      </c>
      <c r="G34" s="62">
        <f t="shared" si="7"/>
        <v>3310.8</v>
      </c>
      <c r="H34" s="62">
        <f t="shared" si="7"/>
        <v>4991.95</v>
      </c>
      <c r="I34" s="62">
        <f t="shared" si="7"/>
        <v>6798.3</v>
      </c>
      <c r="J34" s="62">
        <f t="shared" si="7"/>
        <v>11014.25</v>
      </c>
      <c r="K34" s="62">
        <f t="shared" si="7"/>
        <v>10793.5</v>
      </c>
      <c r="L34" s="62">
        <f t="shared" si="7"/>
        <v>8314.9500000000007</v>
      </c>
      <c r="M34" s="62">
        <f t="shared" si="7"/>
        <v>9327.5</v>
      </c>
      <c r="N34" s="62">
        <f t="shared" si="7"/>
        <v>5558.05</v>
      </c>
      <c r="O34" s="62">
        <f t="shared" si="7"/>
        <v>6146.6</v>
      </c>
      <c r="P34" s="1">
        <f t="shared" si="7"/>
        <v>81150.950000000012</v>
      </c>
      <c r="Q34" s="2">
        <f>SUM(Q31:Q33)</f>
        <v>81150.950000000012</v>
      </c>
      <c r="R34" s="20" t="s">
        <v>48</v>
      </c>
    </row>
    <row r="35" spans="1:18" s="6" customFormat="1" ht="6.65" customHeight="1">
      <c r="A35" s="7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1"/>
      <c r="Q35" s="2"/>
      <c r="R35" s="20"/>
    </row>
    <row r="36" spans="1:18" s="6" customFormat="1">
      <c r="A36" s="7">
        <v>1806</v>
      </c>
      <c r="B36" s="1" t="s">
        <v>19</v>
      </c>
      <c r="C36" s="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R36" s="20"/>
    </row>
    <row r="37" spans="1:18" s="6" customFormat="1">
      <c r="A37" s="7"/>
      <c r="C37" s="1" t="s">
        <v>47</v>
      </c>
      <c r="D37" s="62">
        <f>+[1]Vending_Video!Q$16</f>
        <v>11693.45</v>
      </c>
      <c r="E37" s="62">
        <f>+[1]Vending_Video!R$16</f>
        <v>6211.9500000000007</v>
      </c>
      <c r="F37" s="62">
        <f>+[1]Vending_Video!S$16</f>
        <v>7131.1</v>
      </c>
      <c r="G37" s="62">
        <f>+[1]Vending_Video!T$16</f>
        <v>6304.65</v>
      </c>
      <c r="H37" s="62">
        <f>+[1]Vending_Video!U$16</f>
        <v>7992.7</v>
      </c>
      <c r="I37" s="62">
        <f>+[1]Vending_Video!V$16</f>
        <v>11768.75</v>
      </c>
      <c r="J37" s="62">
        <f>+[1]Vending_Video!W$16</f>
        <v>17387.45</v>
      </c>
      <c r="K37" s="62">
        <f>+[1]Vending_Video!X$16</f>
        <v>12993.15</v>
      </c>
      <c r="L37" s="62">
        <f>+[1]Vending_Video!Y$16</f>
        <v>9279.35</v>
      </c>
      <c r="M37" s="62">
        <f>+[1]Vending_Video!Z$16</f>
        <v>12616.55</v>
      </c>
      <c r="N37" s="62">
        <f>+[1]Vending_Video!AA$16</f>
        <v>7640.15</v>
      </c>
      <c r="O37" s="62">
        <f>+[1]Vending_Video!AB$16</f>
        <v>7081.6</v>
      </c>
      <c r="P37" s="1">
        <f>+[1]Vending_Video!P$16</f>
        <v>133382.35</v>
      </c>
      <c r="Q37" s="2">
        <f>SUM(D37:O37)</f>
        <v>118100.85</v>
      </c>
      <c r="R37" s="20"/>
    </row>
    <row r="38" spans="1:18" s="6" customFormat="1">
      <c r="A38" s="7"/>
      <c r="C38" s="1" t="s">
        <v>45</v>
      </c>
      <c r="D38" s="62">
        <f>+[1]Vending_Video!Q$15</f>
        <v>376.25</v>
      </c>
      <c r="E38" s="62">
        <f>+[1]Vending_Video!R$15</f>
        <v>302.5</v>
      </c>
      <c r="F38" s="62">
        <f>+[1]Vending_Video!S$15</f>
        <v>285.25</v>
      </c>
      <c r="G38" s="62">
        <f>+[1]Vending_Video!T$15</f>
        <v>332.25</v>
      </c>
      <c r="H38" s="62">
        <f>+[1]Vending_Video!U$15</f>
        <v>288</v>
      </c>
      <c r="I38" s="62">
        <f>+[1]Vending_Video!V$15</f>
        <v>278.75</v>
      </c>
      <c r="J38" s="62">
        <f>+[1]Vending_Video!W$15</f>
        <v>362.25</v>
      </c>
      <c r="K38" s="62">
        <f>+[1]Vending_Video!X$15</f>
        <v>272.75</v>
      </c>
      <c r="L38" s="62">
        <f>+[1]Vending_Video!Y$15</f>
        <v>223.5</v>
      </c>
      <c r="M38" s="62">
        <f>+[1]Vending_Video!Z$15</f>
        <v>283.5</v>
      </c>
      <c r="N38" s="62">
        <f>+[1]Vending_Video!AA$15</f>
        <v>240.25</v>
      </c>
      <c r="O38" s="62">
        <f>+[1]Vending_Video!AB$15</f>
        <v>196.25</v>
      </c>
      <c r="P38" s="1">
        <f>+[1]Vending_Video!P$15</f>
        <v>3606.75</v>
      </c>
      <c r="Q38" s="2">
        <f>SUM(D38:O38)</f>
        <v>3441.5</v>
      </c>
      <c r="R38" s="20"/>
    </row>
    <row r="39" spans="1:18" s="6" customFormat="1">
      <c r="A39" s="7"/>
      <c r="C39" s="1" t="s">
        <v>66</v>
      </c>
      <c r="D39" s="63">
        <f>[1]Vending_Video!Q$17+[1]Vending_Video!Q$18+[1]Vending_Video!Q$19</f>
        <v>3950.5</v>
      </c>
      <c r="E39" s="63">
        <f>[1]Vending_Video!R$17+[1]Vending_Video!R$18+[1]Vending_Video!R$19</f>
        <v>1884.43</v>
      </c>
      <c r="F39" s="63">
        <f>[1]Vending_Video!S$17+[1]Vending_Video!S$18+[1]Vending_Video!S$19</f>
        <v>2100.12</v>
      </c>
      <c r="G39" s="63">
        <f>[1]Vending_Video!T$17+[1]Vending_Video!T$18+[1]Vending_Video!T$19</f>
        <v>1328.18</v>
      </c>
      <c r="H39" s="63">
        <f>[1]Vending_Video!U$17+[1]Vending_Video!U$18+[1]Vending_Video!U$19</f>
        <v>2565.5500000000002</v>
      </c>
      <c r="I39" s="63">
        <f>[1]Vending_Video!V$17+[1]Vending_Video!V$18+[1]Vending_Video!V$19</f>
        <v>3076.39</v>
      </c>
      <c r="J39" s="63">
        <f>[1]Vending_Video!W$17+[1]Vending_Video!W$18+[1]Vending_Video!W$19</f>
        <v>5017.58</v>
      </c>
      <c r="K39" s="63">
        <f>[1]Vending_Video!X$17+[1]Vending_Video!X$18+[1]Vending_Video!X$19</f>
        <v>4109.42</v>
      </c>
      <c r="L39" s="63">
        <f>[1]Vending_Video!Y$17+[1]Vending_Video!Y$18+[1]Vending_Video!Y$19</f>
        <v>4120.78</v>
      </c>
      <c r="M39" s="63">
        <f>[1]Vending_Video!Z$17+[1]Vending_Video!Z$18+[1]Vending_Video!Z$19</f>
        <v>3893.74</v>
      </c>
      <c r="N39" s="63">
        <f>[1]Vending_Video!AA$17+[1]Vending_Video!AA$18+[1]Vending_Video!AA$19</f>
        <v>2452.0300000000002</v>
      </c>
      <c r="O39" s="63">
        <f>[1]Vending_Video!AB$17+[1]Vending_Video!AB$18+[1]Vending_Video!AB$19</f>
        <v>2066.06</v>
      </c>
      <c r="P39" s="5">
        <v>0</v>
      </c>
      <c r="Q39" s="26">
        <f>SUM(D39:O39)</f>
        <v>36564.779999999992</v>
      </c>
      <c r="R39" s="20"/>
    </row>
    <row r="40" spans="1:18" s="6" customFormat="1">
      <c r="A40" s="7"/>
      <c r="B40" s="1"/>
      <c r="C40" s="1"/>
      <c r="D40" s="62">
        <f>SUM(D37:D39)</f>
        <v>16020.2</v>
      </c>
      <c r="E40" s="62">
        <f t="shared" ref="E40:O40" si="8">SUM(E37:E39)</f>
        <v>8398.880000000001</v>
      </c>
      <c r="F40" s="62">
        <f t="shared" si="8"/>
        <v>9516.4700000000012</v>
      </c>
      <c r="G40" s="62">
        <f t="shared" si="8"/>
        <v>7965.08</v>
      </c>
      <c r="H40" s="62">
        <f t="shared" si="8"/>
        <v>10846.25</v>
      </c>
      <c r="I40" s="62">
        <f t="shared" si="8"/>
        <v>15123.89</v>
      </c>
      <c r="J40" s="62">
        <f t="shared" si="8"/>
        <v>22767.279999999999</v>
      </c>
      <c r="K40" s="62">
        <f t="shared" si="8"/>
        <v>17375.32</v>
      </c>
      <c r="L40" s="62">
        <f t="shared" si="8"/>
        <v>13623.630000000001</v>
      </c>
      <c r="M40" s="62">
        <f t="shared" si="8"/>
        <v>16793.79</v>
      </c>
      <c r="N40" s="62">
        <f t="shared" si="8"/>
        <v>10332.43</v>
      </c>
      <c r="O40" s="62">
        <f t="shared" si="8"/>
        <v>9343.91</v>
      </c>
      <c r="P40" s="1">
        <f t="shared" ref="P40" si="9">SUM(P37:P39)</f>
        <v>136989.1</v>
      </c>
      <c r="Q40" s="2">
        <f>SUM(Q37:Q39)</f>
        <v>158107.13</v>
      </c>
      <c r="R40" s="20" t="s">
        <v>48</v>
      </c>
    </row>
    <row r="41" spans="1:18" s="6" customFormat="1" ht="6.65" customHeight="1">
      <c r="A41" s="7"/>
      <c r="B41" s="1"/>
      <c r="C41" s="1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1"/>
      <c r="Q41" s="2"/>
      <c r="R41" s="20"/>
    </row>
    <row r="42" spans="1:18" s="6" customFormat="1">
      <c r="A42" s="7">
        <v>1807</v>
      </c>
      <c r="B42" s="1" t="s">
        <v>20</v>
      </c>
      <c r="C42" s="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R42" s="20"/>
    </row>
    <row r="43" spans="1:18" s="6" customFormat="1">
      <c r="A43" s="7"/>
      <c r="C43" s="1" t="s">
        <v>47</v>
      </c>
      <c r="D43" s="62">
        <f>+[1]Vending_Video!Q$21</f>
        <v>8280.9500000000007</v>
      </c>
      <c r="E43" s="62">
        <f>+[1]Vending_Video!R$21</f>
        <v>4509.5</v>
      </c>
      <c r="F43" s="62">
        <f>+[1]Vending_Video!S$21</f>
        <v>5064.7</v>
      </c>
      <c r="G43" s="62">
        <f>+[1]Vending_Video!T$21</f>
        <v>3826.8</v>
      </c>
      <c r="H43" s="62">
        <f>+[1]Vending_Video!U$21</f>
        <v>5795.7</v>
      </c>
      <c r="I43" s="62">
        <f>+[1]Vending_Video!V$21</f>
        <v>8797.4500000000007</v>
      </c>
      <c r="J43" s="62">
        <f>+[1]Vending_Video!W$21</f>
        <v>12702.75</v>
      </c>
      <c r="K43" s="62">
        <f>+[1]Vending_Video!X$21</f>
        <v>9824.5499999999993</v>
      </c>
      <c r="L43" s="62">
        <f>+[1]Vending_Video!Y$21</f>
        <v>10209.75</v>
      </c>
      <c r="M43" s="62">
        <f>+[1]Vending_Video!Z$21</f>
        <v>9643.5499999999993</v>
      </c>
      <c r="N43" s="62">
        <f>+[1]Vending_Video!AA$21</f>
        <v>6013.35</v>
      </c>
      <c r="O43" s="62">
        <f>+[1]Vending_Video!AB$21</f>
        <v>5530.55</v>
      </c>
      <c r="P43" s="1">
        <f>+[1]Vending_Video!AC$21</f>
        <v>90199.60000000002</v>
      </c>
      <c r="Q43" s="2">
        <f>SUM(D43:O43)</f>
        <v>90199.60000000002</v>
      </c>
      <c r="R43" s="20"/>
    </row>
    <row r="44" spans="1:18" s="6" customFormat="1">
      <c r="A44" s="7"/>
      <c r="C44" s="1" t="s">
        <v>45</v>
      </c>
      <c r="D44" s="62">
        <f>+[1]Vending_Video!Q$20</f>
        <v>314</v>
      </c>
      <c r="E44" s="62">
        <f>+[1]Vending_Video!R$20</f>
        <v>248.5</v>
      </c>
      <c r="F44" s="62">
        <f>+[1]Vending_Video!S$20</f>
        <v>286.25</v>
      </c>
      <c r="G44" s="62">
        <f>+[1]Vending_Video!T$20</f>
        <v>311</v>
      </c>
      <c r="H44" s="62">
        <f>+[1]Vending_Video!U$20</f>
        <v>300.5</v>
      </c>
      <c r="I44" s="62">
        <f>+[1]Vending_Video!V$20</f>
        <v>274.75</v>
      </c>
      <c r="J44" s="62">
        <f>+[1]Vending_Video!W$20</f>
        <v>377.5</v>
      </c>
      <c r="K44" s="62">
        <f>+[1]Vending_Video!X$20</f>
        <v>195.5</v>
      </c>
      <c r="L44" s="62">
        <f>+[1]Vending_Video!Y$20</f>
        <v>207.75</v>
      </c>
      <c r="M44" s="62">
        <f>+[1]Vending_Video!Z$20</f>
        <v>306.5</v>
      </c>
      <c r="N44" s="62">
        <f>+[1]Vending_Video!AA$20</f>
        <v>240</v>
      </c>
      <c r="O44" s="62">
        <f>+[1]Vending_Video!AB$20</f>
        <v>267.25</v>
      </c>
      <c r="P44" s="1">
        <f>+[1]Vending_Video!AC$20</f>
        <v>3329.5</v>
      </c>
      <c r="Q44" s="2">
        <f>SUM(D44:O44)</f>
        <v>3329.5</v>
      </c>
      <c r="R44" s="20"/>
    </row>
    <row r="45" spans="1:18" s="6" customFormat="1">
      <c r="A45" s="7"/>
      <c r="C45" s="1" t="s">
        <v>66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5">
        <v>12</v>
      </c>
      <c r="Q45" s="26">
        <f>SUM(D45:O45)</f>
        <v>0</v>
      </c>
      <c r="R45" s="20"/>
    </row>
    <row r="46" spans="1:18" s="6" customFormat="1">
      <c r="A46" s="7"/>
      <c r="D46" s="62">
        <f>SUM(D43:D45)</f>
        <v>8594.9500000000007</v>
      </c>
      <c r="E46" s="62">
        <f t="shared" ref="E46:P46" si="10">SUM(E43:E45)</f>
        <v>4758</v>
      </c>
      <c r="F46" s="62">
        <f t="shared" si="10"/>
        <v>5350.95</v>
      </c>
      <c r="G46" s="62">
        <f t="shared" si="10"/>
        <v>4137.8</v>
      </c>
      <c r="H46" s="62">
        <f t="shared" si="10"/>
        <v>6096.2</v>
      </c>
      <c r="I46" s="62">
        <f t="shared" si="10"/>
        <v>9072.2000000000007</v>
      </c>
      <c r="J46" s="62">
        <f t="shared" si="10"/>
        <v>13080.25</v>
      </c>
      <c r="K46" s="62">
        <f t="shared" si="10"/>
        <v>10020.049999999999</v>
      </c>
      <c r="L46" s="62">
        <f t="shared" si="10"/>
        <v>10417.5</v>
      </c>
      <c r="M46" s="62">
        <f t="shared" si="10"/>
        <v>9950.0499999999993</v>
      </c>
      <c r="N46" s="62">
        <f t="shared" si="10"/>
        <v>6253.35</v>
      </c>
      <c r="O46" s="62">
        <f t="shared" si="10"/>
        <v>5797.8</v>
      </c>
      <c r="P46" s="1">
        <f t="shared" si="10"/>
        <v>93541.10000000002</v>
      </c>
      <c r="Q46" s="2">
        <f>SUM(Q43:Q45)</f>
        <v>93529.10000000002</v>
      </c>
      <c r="R46" s="20" t="s">
        <v>48</v>
      </c>
    </row>
    <row r="47" spans="1:18" s="6" customFormat="1" ht="6.65" customHeight="1">
      <c r="A47" s="7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1"/>
      <c r="Q47" s="2"/>
      <c r="R47" s="20"/>
    </row>
    <row r="48" spans="1:18" s="6" customFormat="1">
      <c r="A48" s="7">
        <v>1808</v>
      </c>
      <c r="B48" s="6" t="s">
        <v>21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1"/>
      <c r="Q48" s="2"/>
    </row>
    <row r="49" spans="1:18" s="6" customFormat="1">
      <c r="A49" s="7"/>
      <c r="C49" s="1" t="s">
        <v>47</v>
      </c>
      <c r="D49" s="62">
        <f>+[1]Vending_Video!Q$23</f>
        <v>9588.2999999999993</v>
      </c>
      <c r="E49" s="62">
        <f>+[1]Vending_Video!R$23</f>
        <v>4595.2</v>
      </c>
      <c r="F49" s="62">
        <f>+[1]Vending_Video!S$23</f>
        <v>6323.75</v>
      </c>
      <c r="G49" s="62">
        <f>+[1]Vending_Video!T$23</f>
        <v>3373.45</v>
      </c>
      <c r="H49" s="62">
        <f>+[1]Vending_Video!U$23</f>
        <v>5229.2</v>
      </c>
      <c r="I49" s="62">
        <f>+[1]Vending_Video!V$23</f>
        <v>10350.799999999999</v>
      </c>
      <c r="J49" s="62">
        <f>+[1]Vending_Video!W$23</f>
        <v>9104.9</v>
      </c>
      <c r="K49" s="62">
        <f>+[1]Vending_Video!X$23</f>
        <v>10452.549999999999</v>
      </c>
      <c r="L49" s="62">
        <f>+[1]Vending_Video!Y$23</f>
        <v>7580.25</v>
      </c>
      <c r="M49" s="62">
        <f>+[1]Vending_Video!Z$23</f>
        <v>7105.15</v>
      </c>
      <c r="N49" s="62">
        <f>+[1]Vending_Video!AA$23</f>
        <v>6644.3</v>
      </c>
      <c r="O49" s="62">
        <f>+[1]Vending_Video!AB$23</f>
        <v>4323.55</v>
      </c>
      <c r="P49" s="1">
        <f>+[1]Vending_Video!AC$20</f>
        <v>3329.5</v>
      </c>
      <c r="Q49" s="2">
        <f>SUM(D49:O49)</f>
        <v>84671.4</v>
      </c>
      <c r="R49" s="20"/>
    </row>
    <row r="50" spans="1:18" s="6" customFormat="1">
      <c r="A50" s="7"/>
      <c r="C50" s="1" t="s">
        <v>45</v>
      </c>
      <c r="D50" s="62">
        <f>+[1]Vending_Video!Q$22</f>
        <v>374.75</v>
      </c>
      <c r="E50" s="62">
        <f>+[1]Vending_Video!R$22</f>
        <v>251</v>
      </c>
      <c r="F50" s="62">
        <f>+[1]Vending_Video!S$22</f>
        <v>394.25</v>
      </c>
      <c r="G50" s="62">
        <f>+[1]Vending_Video!T$22</f>
        <v>190</v>
      </c>
      <c r="H50" s="62">
        <f>+[1]Vending_Video!U$22</f>
        <v>209</v>
      </c>
      <c r="I50" s="62">
        <f>+[1]Vending_Video!V$22</f>
        <v>320.75</v>
      </c>
      <c r="J50" s="62">
        <f>+[1]Vending_Video!W$22</f>
        <v>190.75</v>
      </c>
      <c r="K50" s="62">
        <f>+[1]Vending_Video!X$22</f>
        <v>240</v>
      </c>
      <c r="L50" s="62">
        <f>+[1]Vending_Video!Y$22</f>
        <v>208.25</v>
      </c>
      <c r="M50" s="62">
        <f>+[1]Vending_Video!Z$22</f>
        <v>237</v>
      </c>
      <c r="N50" s="62">
        <f>+[1]Vending_Video!AA$22</f>
        <v>335.75</v>
      </c>
      <c r="O50" s="62">
        <f>+[1]Vending_Video!AB$22</f>
        <v>146.5</v>
      </c>
      <c r="P50" s="1">
        <f>+[1]Vending_Video!AC$19</f>
        <v>0</v>
      </c>
      <c r="Q50" s="2">
        <f>SUM(D50:O50)</f>
        <v>3098</v>
      </c>
      <c r="R50" s="20"/>
    </row>
    <row r="51" spans="1:18" s="6" customFormat="1">
      <c r="A51" s="7"/>
      <c r="C51" s="1" t="s">
        <v>66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5">
        <v>0</v>
      </c>
      <c r="Q51" s="26">
        <f>SUM(D51:O51)</f>
        <v>0</v>
      </c>
      <c r="R51" s="20"/>
    </row>
    <row r="52" spans="1:18" s="6" customFormat="1">
      <c r="A52" s="7"/>
      <c r="D52" s="62">
        <f>SUM(D49:D51)</f>
        <v>9963.0499999999993</v>
      </c>
      <c r="E52" s="62">
        <f t="shared" ref="E52:P52" si="11">SUM(E49:E51)</f>
        <v>4846.2</v>
      </c>
      <c r="F52" s="62">
        <f t="shared" si="11"/>
        <v>6718</v>
      </c>
      <c r="G52" s="62">
        <f t="shared" si="11"/>
        <v>3563.45</v>
      </c>
      <c r="H52" s="62">
        <f t="shared" si="11"/>
        <v>5438.2</v>
      </c>
      <c r="I52" s="62">
        <f t="shared" si="11"/>
        <v>10671.55</v>
      </c>
      <c r="J52" s="62">
        <f t="shared" si="11"/>
        <v>9295.65</v>
      </c>
      <c r="K52" s="62">
        <f t="shared" si="11"/>
        <v>10692.55</v>
      </c>
      <c r="L52" s="62">
        <f t="shared" si="11"/>
        <v>7788.5</v>
      </c>
      <c r="M52" s="62">
        <f t="shared" si="11"/>
        <v>7342.15</v>
      </c>
      <c r="N52" s="62">
        <f t="shared" si="11"/>
        <v>6980.05</v>
      </c>
      <c r="O52" s="62">
        <f t="shared" si="11"/>
        <v>4470.05</v>
      </c>
      <c r="P52" s="1">
        <f t="shared" si="11"/>
        <v>3329.5</v>
      </c>
      <c r="Q52" s="2">
        <f>SUM(Q49:Q51)</f>
        <v>87769.4</v>
      </c>
      <c r="R52" s="20" t="s">
        <v>48</v>
      </c>
    </row>
    <row r="53" spans="1:18" s="6" customFormat="1" ht="6.65" customHeight="1">
      <c r="A53" s="7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1"/>
      <c r="Q53" s="2"/>
      <c r="R53" s="20"/>
    </row>
    <row r="54" spans="1:18" s="6" customFormat="1">
      <c r="A54" s="7">
        <v>1809</v>
      </c>
      <c r="B54" s="6" t="s">
        <v>22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1"/>
      <c r="Q54" s="2"/>
    </row>
    <row r="55" spans="1:18" s="6" customFormat="1">
      <c r="A55" s="7"/>
      <c r="C55" s="1" t="s">
        <v>47</v>
      </c>
      <c r="D55" s="62">
        <f>+[1]Vending_Video!Q$25</f>
        <v>10909.55</v>
      </c>
      <c r="E55" s="62">
        <f>+[1]Vending_Video!R$25</f>
        <v>5510.2999999999993</v>
      </c>
      <c r="F55" s="62">
        <f>+[1]Vending_Video!S$25</f>
        <v>7000.6</v>
      </c>
      <c r="G55" s="62">
        <f>+[1]Vending_Video!T$25</f>
        <v>4022.3</v>
      </c>
      <c r="H55" s="62">
        <f>+[1]Vending_Video!U$25</f>
        <v>6161.65</v>
      </c>
      <c r="I55" s="62">
        <f>+[1]Vending_Video!V$25</f>
        <v>11334.3</v>
      </c>
      <c r="J55" s="62">
        <f>+[1]Vending_Video!W$25</f>
        <v>9900.35</v>
      </c>
      <c r="K55" s="62">
        <f>+[1]Vending_Video!X$25</f>
        <v>12128.5</v>
      </c>
      <c r="L55" s="62">
        <f>+[1]Vending_Video!Y$25</f>
        <v>8655.9500000000007</v>
      </c>
      <c r="M55" s="62">
        <f>+[1]Vending_Video!Z$25</f>
        <v>8542.65</v>
      </c>
      <c r="N55" s="62">
        <f>+[1]Vending_Video!AA$25</f>
        <v>8225.75</v>
      </c>
      <c r="O55" s="62">
        <f>+[1]Vending_Video!AB$25</f>
        <v>4465.55</v>
      </c>
      <c r="P55" s="1">
        <f>+[1]Vending_Video!P$22</f>
        <v>3366.25</v>
      </c>
      <c r="Q55" s="2">
        <f>SUM(D55:O55)</f>
        <v>96857.449999999983</v>
      </c>
      <c r="R55" s="20"/>
    </row>
    <row r="56" spans="1:18" s="6" customFormat="1">
      <c r="A56" s="7"/>
      <c r="C56" s="1" t="s">
        <v>45</v>
      </c>
      <c r="D56" s="62">
        <f>+[1]Vending_Video!Q$24</f>
        <v>468.25</v>
      </c>
      <c r="E56" s="62">
        <f>+[1]Vending_Video!R$24</f>
        <v>343.25</v>
      </c>
      <c r="F56" s="62">
        <f>+[1]Vending_Video!S$24</f>
        <v>415.25</v>
      </c>
      <c r="G56" s="62">
        <f>+[1]Vending_Video!T$24</f>
        <v>283.5</v>
      </c>
      <c r="H56" s="62">
        <f>+[1]Vending_Video!U$24</f>
        <v>377.5</v>
      </c>
      <c r="I56" s="62">
        <f>+[1]Vending_Video!V$24</f>
        <v>407.75</v>
      </c>
      <c r="J56" s="62">
        <f>+[1]Vending_Video!W$24</f>
        <v>205.75</v>
      </c>
      <c r="K56" s="62">
        <f>+[1]Vending_Video!X$24</f>
        <v>290.5</v>
      </c>
      <c r="L56" s="62">
        <f>+[1]Vending_Video!Y$24</f>
        <v>353.75</v>
      </c>
      <c r="M56" s="62">
        <f>+[1]Vending_Video!Z$24</f>
        <v>280.5</v>
      </c>
      <c r="N56" s="62">
        <f>+[1]Vending_Video!AA$24</f>
        <v>292.5</v>
      </c>
      <c r="O56" s="62">
        <f>+[1]Vending_Video!AB$24</f>
        <v>176.25</v>
      </c>
      <c r="P56" s="1">
        <f>+[1]Vending_Video!P$21</f>
        <v>85624.1</v>
      </c>
      <c r="Q56" s="2">
        <f>SUM(D56:O56)</f>
        <v>3894.75</v>
      </c>
      <c r="R56" s="20"/>
    </row>
    <row r="57" spans="1:18" s="6" customFormat="1">
      <c r="A57" s="7"/>
      <c r="C57" s="1" t="s">
        <v>66</v>
      </c>
      <c r="D57" s="63">
        <f>[1]Vending_Video!Q$26+[1]Vending_Video!Q$27+[1]Vending_Video!Q$28</f>
        <v>4415.93</v>
      </c>
      <c r="E57" s="63">
        <f>[1]Vending_Video!R$26+[1]Vending_Video!R$27+[1]Vending_Video!R$28</f>
        <v>2247.6999999999998</v>
      </c>
      <c r="F57" s="63">
        <f>[1]Vending_Video!S$26+[1]Vending_Video!S$27+[1]Vending_Video!S$28</f>
        <v>2383.92</v>
      </c>
      <c r="G57" s="63">
        <f>[1]Vending_Video!T$26+[1]Vending_Video!T$27+[1]Vending_Video!T$28</f>
        <v>1089.79</v>
      </c>
      <c r="H57" s="63">
        <f>[1]Vending_Video!U$26+[1]Vending_Video!U$27+[1]Vending_Video!U$28</f>
        <v>2032.01</v>
      </c>
      <c r="I57" s="63">
        <f>[1]Vending_Video!V$26+[1]Vending_Video!V$27+[1]Vending_Video!V$28</f>
        <v>4608.91</v>
      </c>
      <c r="J57" s="63">
        <f>[1]Vending_Video!W$26+[1]Vending_Video!W$27+[1]Vending_Video!W$28</f>
        <v>4529.45</v>
      </c>
      <c r="K57" s="63">
        <f>[1]Vending_Video!X$26+[1]Vending_Video!X$27+[1]Vending_Video!X$28</f>
        <v>5925.74</v>
      </c>
      <c r="L57" s="63">
        <f>[1]Vending_Video!Y$26+[1]Vending_Video!Y$27+[1]Vending_Video!Y$28</f>
        <v>4029.96</v>
      </c>
      <c r="M57" s="63">
        <f>[1]Vending_Video!Z$26+[1]Vending_Video!Z$27+[1]Vending_Video!Z$28</f>
        <v>3678.05</v>
      </c>
      <c r="N57" s="63">
        <f>[1]Vending_Video!AA$26+[1]Vending_Video!AA$27+[1]Vending_Video!AA$28</f>
        <v>3451.01</v>
      </c>
      <c r="O57" s="63">
        <f>[1]Vending_Video!AB$26+[1]Vending_Video!AB$27+[1]Vending_Video!AB$28</f>
        <v>1237.3699999999999</v>
      </c>
      <c r="P57" s="5">
        <f>[1]Vending_Video!$Q$25-[1]Vending_Video!$Q$26</f>
        <v>6241.5499999999993</v>
      </c>
      <c r="Q57" s="26">
        <f>SUM(D57:O57)</f>
        <v>39629.840000000011</v>
      </c>
      <c r="R57" s="20"/>
    </row>
    <row r="58" spans="1:18" s="6" customFormat="1">
      <c r="A58" s="7"/>
      <c r="D58" s="62">
        <f>SUM(D55:D57)</f>
        <v>15793.73</v>
      </c>
      <c r="E58" s="62">
        <f t="shared" ref="E58:O58" si="12">SUM(E55:E57)</f>
        <v>8101.2499999999991</v>
      </c>
      <c r="F58" s="62">
        <f t="shared" si="12"/>
        <v>9799.77</v>
      </c>
      <c r="G58" s="62">
        <f t="shared" si="12"/>
        <v>5395.59</v>
      </c>
      <c r="H58" s="62">
        <f t="shared" si="12"/>
        <v>8571.16</v>
      </c>
      <c r="I58" s="62">
        <f t="shared" si="12"/>
        <v>16350.96</v>
      </c>
      <c r="J58" s="62">
        <f t="shared" si="12"/>
        <v>14635.55</v>
      </c>
      <c r="K58" s="62">
        <f t="shared" si="12"/>
        <v>18344.739999999998</v>
      </c>
      <c r="L58" s="62">
        <f t="shared" si="12"/>
        <v>13039.66</v>
      </c>
      <c r="M58" s="62">
        <f t="shared" si="12"/>
        <v>12501.2</v>
      </c>
      <c r="N58" s="62">
        <f t="shared" si="12"/>
        <v>11969.26</v>
      </c>
      <c r="O58" s="62">
        <f t="shared" si="12"/>
        <v>5879.17</v>
      </c>
      <c r="P58" s="1">
        <f t="shared" ref="P58" si="13">SUM(P55:P57)</f>
        <v>95231.900000000009</v>
      </c>
      <c r="Q58" s="2">
        <f>SUM(Q55:Q57)</f>
        <v>140382.03999999998</v>
      </c>
      <c r="R58" s="20" t="s">
        <v>48</v>
      </c>
    </row>
    <row r="59" spans="1:18" s="6" customFormat="1" ht="6.65" customHeight="1">
      <c r="A59" s="7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1"/>
      <c r="Q59" s="2"/>
      <c r="R59" s="20"/>
    </row>
    <row r="60" spans="1:18" s="6" customFormat="1">
      <c r="A60" s="7">
        <v>1810</v>
      </c>
      <c r="B60" s="6" t="s">
        <v>23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R60" s="20"/>
    </row>
    <row r="61" spans="1:18" s="6" customFormat="1">
      <c r="A61" s="7"/>
      <c r="C61" s="1" t="s">
        <v>47</v>
      </c>
      <c r="D61" s="62">
        <f>+[1]Vending_Video!Q$30</f>
        <v>6226.05</v>
      </c>
      <c r="E61" s="62">
        <f>+[1]Vending_Video!R$30</f>
        <v>3331.15</v>
      </c>
      <c r="F61" s="62">
        <f>+[1]Vending_Video!S$30</f>
        <v>4146.75</v>
      </c>
      <c r="G61" s="62">
        <f>+[1]Vending_Video!T$30</f>
        <v>7111.3</v>
      </c>
      <c r="H61" s="62">
        <f>+[1]Vending_Video!U$30</f>
        <v>10886.1</v>
      </c>
      <c r="I61" s="62">
        <f>+[1]Vending_Video!V$30</f>
        <v>10767.2</v>
      </c>
      <c r="J61" s="62">
        <f>+[1]Vending_Video!W$30</f>
        <v>9963.4500000000007</v>
      </c>
      <c r="K61" s="62">
        <f>+[1]Vending_Video!X$30</f>
        <v>8291.0499999999993</v>
      </c>
      <c r="L61" s="62">
        <f>+[1]Vending_Video!Y$30</f>
        <v>7484.1</v>
      </c>
      <c r="M61" s="62">
        <f>+[1]Vending_Video!Z$30</f>
        <v>7867.75</v>
      </c>
      <c r="N61" s="62">
        <f>+[1]Vending_Video!AA$30</f>
        <v>4900.5</v>
      </c>
      <c r="O61" s="62">
        <f>+[1]Vending_Video!AB$30</f>
        <v>3236.9</v>
      </c>
      <c r="P61" s="1"/>
      <c r="Q61" s="2">
        <f>SUM(D61:O61)</f>
        <v>84212.3</v>
      </c>
      <c r="R61" s="20"/>
    </row>
    <row r="62" spans="1:18" s="6" customFormat="1">
      <c r="A62" s="7"/>
      <c r="C62" s="1" t="s">
        <v>45</v>
      </c>
      <c r="D62" s="62">
        <f>+[1]Vending_Video!Q$29</f>
        <v>376.5</v>
      </c>
      <c r="E62" s="62">
        <f>+[1]Vending_Video!R$29</f>
        <v>317.75</v>
      </c>
      <c r="F62" s="62">
        <f>+[1]Vending_Video!S$29</f>
        <v>194</v>
      </c>
      <c r="G62" s="62">
        <f>+[1]Vending_Video!T$29</f>
        <v>276.75</v>
      </c>
      <c r="H62" s="62">
        <f>+[1]Vending_Video!U$29</f>
        <v>264</v>
      </c>
      <c r="I62" s="62">
        <f>+[1]Vending_Video!V$29</f>
        <v>354.5</v>
      </c>
      <c r="J62" s="62">
        <f>+[1]Vending_Video!W$29</f>
        <v>290</v>
      </c>
      <c r="K62" s="62">
        <f>+[1]Vending_Video!X$29</f>
        <v>34.25</v>
      </c>
      <c r="L62" s="62">
        <f>+[1]Vending_Video!Y$29</f>
        <v>45.25</v>
      </c>
      <c r="M62" s="62">
        <f>+[1]Vending_Video!Z$29</f>
        <v>48.25</v>
      </c>
      <c r="N62" s="62">
        <f>+[1]Vending_Video!AA$29</f>
        <v>30.25</v>
      </c>
      <c r="O62" s="62">
        <f>+[1]Vending_Video!AB$29</f>
        <v>26.5</v>
      </c>
      <c r="P62" s="1"/>
      <c r="Q62" s="2">
        <f>SUM(D62:O62)</f>
        <v>2258</v>
      </c>
      <c r="R62" s="20"/>
    </row>
    <row r="63" spans="1:18" s="6" customFormat="1">
      <c r="A63" s="7"/>
      <c r="C63" s="1" t="s">
        <v>66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5"/>
      <c r="Q63" s="26">
        <f>SUM(D63:O63)</f>
        <v>0</v>
      </c>
      <c r="R63" s="20"/>
    </row>
    <row r="64" spans="1:18" s="6" customFormat="1">
      <c r="A64" s="7"/>
      <c r="D64" s="62">
        <f>SUM(D61:D63)</f>
        <v>6602.55</v>
      </c>
      <c r="E64" s="62">
        <f t="shared" ref="E64:O64" si="14">SUM(E61:E63)</f>
        <v>3648.9</v>
      </c>
      <c r="F64" s="62">
        <f t="shared" si="14"/>
        <v>4340.75</v>
      </c>
      <c r="G64" s="62">
        <f t="shared" si="14"/>
        <v>7388.05</v>
      </c>
      <c r="H64" s="62">
        <f t="shared" si="14"/>
        <v>11150.1</v>
      </c>
      <c r="I64" s="62">
        <f t="shared" si="14"/>
        <v>11121.7</v>
      </c>
      <c r="J64" s="62">
        <f t="shared" si="14"/>
        <v>10253.450000000001</v>
      </c>
      <c r="K64" s="62">
        <f t="shared" si="14"/>
        <v>8325.2999999999993</v>
      </c>
      <c r="L64" s="62">
        <f t="shared" si="14"/>
        <v>7529.35</v>
      </c>
      <c r="M64" s="62">
        <f t="shared" si="14"/>
        <v>7916</v>
      </c>
      <c r="N64" s="62">
        <f t="shared" si="14"/>
        <v>4930.75</v>
      </c>
      <c r="O64" s="62">
        <f t="shared" si="14"/>
        <v>3263.4</v>
      </c>
      <c r="P64" s="1">
        <f t="shared" ref="P64" si="15">SUM(P61:P63)</f>
        <v>0</v>
      </c>
      <c r="Q64" s="2">
        <f>SUM(Q61:Q63)</f>
        <v>86470.3</v>
      </c>
      <c r="R64" s="20" t="s">
        <v>48</v>
      </c>
    </row>
    <row r="65" spans="1:18" s="6" customFormat="1" ht="6.65" customHeight="1">
      <c r="A65" s="7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1"/>
      <c r="Q65" s="2"/>
      <c r="R65" s="20"/>
    </row>
    <row r="66" spans="1:18" s="6" customFormat="1">
      <c r="A66" s="7">
        <v>1811</v>
      </c>
      <c r="B66" s="6" t="s">
        <v>24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R66" s="20"/>
    </row>
    <row r="67" spans="1:18" s="6" customFormat="1">
      <c r="A67" s="7"/>
      <c r="C67" s="1" t="s">
        <v>47</v>
      </c>
      <c r="D67" s="62">
        <f>+[1]Vending_Video!Q$32</f>
        <v>6515.35</v>
      </c>
      <c r="E67" s="62">
        <f>+[1]Vending_Video!R$32</f>
        <v>3256</v>
      </c>
      <c r="F67" s="62">
        <f>+[1]Vending_Video!S$32</f>
        <v>4060.05</v>
      </c>
      <c r="G67" s="62">
        <f>+[1]Vending_Video!T$32</f>
        <v>6159.15</v>
      </c>
      <c r="H67" s="62">
        <f>+[1]Vending_Video!U$32</f>
        <v>9545</v>
      </c>
      <c r="I67" s="62">
        <f>+[1]Vending_Video!V$32</f>
        <v>8744.25</v>
      </c>
      <c r="J67" s="62">
        <f>+[1]Vending_Video!W$32</f>
        <v>8104.5499999999993</v>
      </c>
      <c r="K67" s="62">
        <f>+[1]Vending_Video!X$32</f>
        <v>7635.7</v>
      </c>
      <c r="L67" s="62">
        <f>+[1]Vending_Video!Y$32</f>
        <v>6304.25</v>
      </c>
      <c r="M67" s="62">
        <f>+[1]Vending_Video!Z$32</f>
        <v>6631.7</v>
      </c>
      <c r="N67" s="62">
        <f>+[1]Vending_Video!AA$32</f>
        <v>2705.6</v>
      </c>
      <c r="O67" s="62">
        <f>+[1]Vending_Video!AB$32</f>
        <v>2548.9499999999998</v>
      </c>
      <c r="P67" s="1">
        <f>+[1]Vending_Video!AC$30</f>
        <v>84212.3</v>
      </c>
      <c r="Q67" s="2">
        <f>SUM(D67:O67)</f>
        <v>72210.55</v>
      </c>
      <c r="R67" s="20"/>
    </row>
    <row r="68" spans="1:18" s="6" customFormat="1">
      <c r="A68" s="7"/>
      <c r="C68" s="1" t="s">
        <v>45</v>
      </c>
      <c r="D68" s="62">
        <f>+[1]Vending_Video!Q$31</f>
        <v>285.75</v>
      </c>
      <c r="E68" s="62">
        <f>+[1]Vending_Video!R$31</f>
        <v>200.75</v>
      </c>
      <c r="F68" s="62">
        <f>+[1]Vending_Video!S$31</f>
        <v>241.75</v>
      </c>
      <c r="G68" s="62">
        <f>+[1]Vending_Video!T$31</f>
        <v>159</v>
      </c>
      <c r="H68" s="62">
        <f>+[1]Vending_Video!U$31</f>
        <v>166.75</v>
      </c>
      <c r="I68" s="62">
        <f>+[1]Vending_Video!V$31</f>
        <v>278.25</v>
      </c>
      <c r="J68" s="62">
        <f>+[1]Vending_Video!W$31</f>
        <v>222.5</v>
      </c>
      <c r="K68" s="62">
        <f>+[1]Vending_Video!X$31</f>
        <v>28</v>
      </c>
      <c r="L68" s="62">
        <f>+[1]Vending_Video!Y$31</f>
        <v>23.25</v>
      </c>
      <c r="M68" s="62">
        <f>+[1]Vending_Video!Z$31</f>
        <v>30</v>
      </c>
      <c r="N68" s="62">
        <f>+[1]Vending_Video!AA$31</f>
        <v>27.25</v>
      </c>
      <c r="O68" s="62">
        <f>+[1]Vending_Video!AB$31</f>
        <v>28.25</v>
      </c>
      <c r="P68" s="1">
        <f>+[1]Vending_Video!AC$25</f>
        <v>96857.449999999983</v>
      </c>
      <c r="Q68" s="2">
        <f>SUM(D68:O68)</f>
        <v>1691.5</v>
      </c>
      <c r="R68" s="20"/>
    </row>
    <row r="69" spans="1:18" s="6" customFormat="1">
      <c r="A69" s="7"/>
      <c r="C69" s="1" t="s">
        <v>66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5">
        <v>12</v>
      </c>
      <c r="Q69" s="26">
        <f>SUM(D69:O69)</f>
        <v>0</v>
      </c>
      <c r="R69" s="20"/>
    </row>
    <row r="70" spans="1:18" s="6" customFormat="1">
      <c r="A70" s="7"/>
      <c r="D70" s="62">
        <f>SUM(D67:D69)</f>
        <v>6801.1</v>
      </c>
      <c r="E70" s="62">
        <f t="shared" ref="E70:O70" si="16">SUM(E67:E69)</f>
        <v>3456.75</v>
      </c>
      <c r="F70" s="62">
        <f t="shared" si="16"/>
        <v>4301.8</v>
      </c>
      <c r="G70" s="62">
        <f t="shared" si="16"/>
        <v>6318.15</v>
      </c>
      <c r="H70" s="62">
        <f t="shared" si="16"/>
        <v>9711.75</v>
      </c>
      <c r="I70" s="62">
        <f t="shared" si="16"/>
        <v>9022.5</v>
      </c>
      <c r="J70" s="62">
        <f t="shared" si="16"/>
        <v>8327.0499999999993</v>
      </c>
      <c r="K70" s="62">
        <f t="shared" si="16"/>
        <v>7663.7</v>
      </c>
      <c r="L70" s="62">
        <f t="shared" si="16"/>
        <v>6327.5</v>
      </c>
      <c r="M70" s="62">
        <f t="shared" si="16"/>
        <v>6661.7</v>
      </c>
      <c r="N70" s="62">
        <f t="shared" si="16"/>
        <v>2732.85</v>
      </c>
      <c r="O70" s="62">
        <f t="shared" si="16"/>
        <v>2577.1999999999998</v>
      </c>
      <c r="P70" s="1">
        <f t="shared" ref="P70" si="17">SUM(P67:P69)</f>
        <v>181081.75</v>
      </c>
      <c r="Q70" s="2">
        <f>SUM(Q67:Q69)</f>
        <v>73902.05</v>
      </c>
      <c r="R70" s="20" t="s">
        <v>48</v>
      </c>
    </row>
    <row r="71" spans="1:18" s="6" customFormat="1" ht="6.65" customHeight="1">
      <c r="A71" s="7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1"/>
      <c r="Q71" s="2"/>
      <c r="R71" s="20"/>
    </row>
    <row r="72" spans="1:18" s="6" customFormat="1">
      <c r="A72" s="7">
        <v>1812</v>
      </c>
      <c r="B72" s="6" t="s">
        <v>25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R72" s="20"/>
    </row>
    <row r="73" spans="1:18" s="6" customFormat="1">
      <c r="A73" s="7"/>
      <c r="C73" s="1" t="s">
        <v>47</v>
      </c>
      <c r="D73" s="62">
        <f>+[1]Vending_Video!Q$34</f>
        <v>4137.88</v>
      </c>
      <c r="E73" s="62">
        <f>+[1]Vending_Video!R$34</f>
        <v>3256.02</v>
      </c>
      <c r="F73" s="62">
        <f>+[1]Vending_Video!S$34</f>
        <v>3749.65</v>
      </c>
      <c r="G73" s="62">
        <f>+[1]Vending_Video!T$34</f>
        <v>5315.75</v>
      </c>
      <c r="H73" s="62">
        <f>+[1]Vending_Video!U$34</f>
        <v>8947.65</v>
      </c>
      <c r="I73" s="62">
        <f>+[1]Vending_Video!V$34</f>
        <v>6894.2</v>
      </c>
      <c r="J73" s="62">
        <f>+[1]Vending_Video!W$34</f>
        <v>5247.5</v>
      </c>
      <c r="K73" s="62">
        <f>+[1]Vending_Video!X$34</f>
        <v>4909.8</v>
      </c>
      <c r="L73" s="62">
        <f>+[1]Vending_Video!Y$34</f>
        <v>3650.45</v>
      </c>
      <c r="M73" s="62">
        <f>+[1]Vending_Video!Z$34</f>
        <v>4089.05</v>
      </c>
      <c r="N73" s="62">
        <f>+[1]Vending_Video!AA$34</f>
        <v>2706.45</v>
      </c>
      <c r="O73" s="62">
        <f>+[1]Vending_Video!AB$34</f>
        <v>2332.1999999999998</v>
      </c>
      <c r="P73" s="1">
        <f>+[1]Vending_Video!AC$28</f>
        <v>0</v>
      </c>
      <c r="Q73" s="2">
        <f>SUM(D73:O73)</f>
        <v>55236.599999999991</v>
      </c>
      <c r="R73" s="20"/>
    </row>
    <row r="74" spans="1:18" s="6" customFormat="1">
      <c r="A74" s="7"/>
      <c r="C74" s="1" t="s">
        <v>45</v>
      </c>
      <c r="D74" s="62">
        <f>+[1]Vending_Video!Q$33</f>
        <v>143.75</v>
      </c>
      <c r="E74" s="62">
        <f>+[1]Vending_Video!R$33</f>
        <v>132.75</v>
      </c>
      <c r="F74" s="62">
        <f>+[1]Vending_Video!S$33</f>
        <v>132.75</v>
      </c>
      <c r="G74" s="62">
        <f>+[1]Vending_Video!T$33</f>
        <v>207.5</v>
      </c>
      <c r="H74" s="62">
        <f>+[1]Vending_Video!U$33</f>
        <v>155.75</v>
      </c>
      <c r="I74" s="62">
        <f>+[1]Vending_Video!V$33</f>
        <v>73.25</v>
      </c>
      <c r="J74" s="62">
        <f>+[1]Vending_Video!W$33</f>
        <v>341.75</v>
      </c>
      <c r="K74" s="62">
        <f>+[1]Vending_Video!X$33</f>
        <v>226.5</v>
      </c>
      <c r="L74" s="62">
        <f>+[1]Vending_Video!Y$33</f>
        <v>189.5</v>
      </c>
      <c r="M74" s="62">
        <f>+[1]Vending_Video!Z$33</f>
        <v>168</v>
      </c>
      <c r="N74" s="62">
        <f>+[1]Vending_Video!AA$33</f>
        <v>130.75</v>
      </c>
      <c r="O74" s="62">
        <f>+[1]Vending_Video!AB$33</f>
        <v>150.75</v>
      </c>
      <c r="P74" s="1">
        <f>+[1]Vending_Video!AC$23</f>
        <v>84671.4</v>
      </c>
      <c r="Q74" s="2">
        <f>SUM(D74:O74)</f>
        <v>2053</v>
      </c>
      <c r="R74" s="20"/>
    </row>
    <row r="75" spans="1:18" s="6" customFormat="1">
      <c r="A75" s="7"/>
      <c r="C75" s="1" t="s">
        <v>66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5">
        <v>12</v>
      </c>
      <c r="Q75" s="26">
        <f>SUM(D75:O75)</f>
        <v>0</v>
      </c>
      <c r="R75" s="20"/>
    </row>
    <row r="76" spans="1:18" s="6" customFormat="1">
      <c r="A76" s="7"/>
      <c r="D76" s="62">
        <f>SUM(D73:D75)</f>
        <v>4281.63</v>
      </c>
      <c r="E76" s="62">
        <f t="shared" ref="E76:O76" si="18">SUM(E73:E75)</f>
        <v>3388.77</v>
      </c>
      <c r="F76" s="62">
        <f t="shared" si="18"/>
        <v>3882.4</v>
      </c>
      <c r="G76" s="62">
        <f t="shared" si="18"/>
        <v>5523.25</v>
      </c>
      <c r="H76" s="62">
        <f t="shared" si="18"/>
        <v>9103.4</v>
      </c>
      <c r="I76" s="62">
        <f t="shared" si="18"/>
        <v>6967.45</v>
      </c>
      <c r="J76" s="62">
        <f t="shared" si="18"/>
        <v>5589.25</v>
      </c>
      <c r="K76" s="62">
        <f t="shared" si="18"/>
        <v>5136.3</v>
      </c>
      <c r="L76" s="62">
        <f t="shared" si="18"/>
        <v>3839.95</v>
      </c>
      <c r="M76" s="62">
        <f t="shared" si="18"/>
        <v>4257.05</v>
      </c>
      <c r="N76" s="62">
        <f t="shared" si="18"/>
        <v>2837.2</v>
      </c>
      <c r="O76" s="62">
        <f t="shared" si="18"/>
        <v>2482.9499999999998</v>
      </c>
      <c r="P76" s="1">
        <f t="shared" ref="P76" si="19">SUM(P73:P75)</f>
        <v>84683.4</v>
      </c>
      <c r="Q76" s="2">
        <f>SUM(Q73:Q75)</f>
        <v>57289.599999999991</v>
      </c>
      <c r="R76" s="20" t="s">
        <v>48</v>
      </c>
    </row>
    <row r="77" spans="1:18" s="6" customFormat="1" ht="6.65" customHeight="1">
      <c r="A77" s="7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1"/>
      <c r="Q77" s="2"/>
      <c r="R77" s="20"/>
    </row>
    <row r="78" spans="1:18" s="6" customFormat="1">
      <c r="A78" s="7">
        <v>1813</v>
      </c>
      <c r="B78" s="6" t="s">
        <v>26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R78" s="20"/>
    </row>
    <row r="79" spans="1:18" s="6" customFormat="1">
      <c r="A79" s="7"/>
      <c r="C79" s="1" t="s">
        <v>47</v>
      </c>
      <c r="D79" s="62">
        <f>+[1]Vending_Video!Q$36</f>
        <v>3724.2</v>
      </c>
      <c r="E79" s="62">
        <f>+[1]Vending_Video!R$36</f>
        <v>3108.15</v>
      </c>
      <c r="F79" s="62">
        <f>+[1]Vending_Video!S$36</f>
        <v>3197.75</v>
      </c>
      <c r="G79" s="62">
        <f>+[1]Vending_Video!T$36</f>
        <v>4504.1000000000004</v>
      </c>
      <c r="H79" s="62">
        <f>+[1]Vending_Video!U$36</f>
        <v>8193.9</v>
      </c>
      <c r="I79" s="62">
        <f>+[1]Vending_Video!V$36</f>
        <v>5224.8500000000004</v>
      </c>
      <c r="J79" s="62">
        <f>+[1]Vending_Video!W$36</f>
        <v>3568.95</v>
      </c>
      <c r="K79" s="62">
        <f>+[1]Vending_Video!X$36</f>
        <v>3360.9</v>
      </c>
      <c r="L79" s="62">
        <f>+[1]Vending_Video!Y$36</f>
        <v>2927.25</v>
      </c>
      <c r="M79" s="62">
        <f>+[1]Vending_Video!Z$36</f>
        <v>2889.7</v>
      </c>
      <c r="N79" s="62">
        <f>+[1]Vending_Video!AA$36</f>
        <v>2544.6</v>
      </c>
      <c r="O79" s="62">
        <f>+[1]Vending_Video!AB$36</f>
        <v>2215.65</v>
      </c>
      <c r="P79" s="1">
        <f>+[1]Vending_Video!AC$30</f>
        <v>84212.3</v>
      </c>
      <c r="Q79" s="2">
        <f>SUM(D79:O79)</f>
        <v>45459.999999999993</v>
      </c>
      <c r="R79" s="20"/>
    </row>
    <row r="80" spans="1:18" s="6" customFormat="1">
      <c r="A80" s="7"/>
      <c r="C80" s="1" t="s">
        <v>45</v>
      </c>
      <c r="D80" s="62">
        <f>+[1]Vending_Video!Q$35</f>
        <v>164.25</v>
      </c>
      <c r="E80" s="62">
        <f>+[1]Vending_Video!R$35</f>
        <v>176.25</v>
      </c>
      <c r="F80" s="62">
        <f>+[1]Vending_Video!S$35</f>
        <v>214</v>
      </c>
      <c r="G80" s="62">
        <f>+[1]Vending_Video!T$35</f>
        <v>242</v>
      </c>
      <c r="H80" s="62">
        <f>+[1]Vending_Video!U$35</f>
        <v>274.25</v>
      </c>
      <c r="I80" s="62">
        <f>+[1]Vending_Video!V$35</f>
        <v>187.75</v>
      </c>
      <c r="J80" s="62">
        <f>+[1]Vending_Video!W$35</f>
        <v>179.25</v>
      </c>
      <c r="K80" s="62">
        <f>+[1]Vending_Video!X$35</f>
        <v>155.25</v>
      </c>
      <c r="L80" s="62">
        <f>+[1]Vending_Video!Y$35</f>
        <v>180</v>
      </c>
      <c r="M80" s="62">
        <f>+[1]Vending_Video!Z$35</f>
        <v>193.75</v>
      </c>
      <c r="N80" s="62">
        <f>+[1]Vending_Video!AA$35</f>
        <v>109.75</v>
      </c>
      <c r="O80" s="62">
        <f>+[1]Vending_Video!AB$35</f>
        <v>157.75</v>
      </c>
      <c r="P80" s="1">
        <f>+[1]Vending_Video!AC$29</f>
        <v>2258</v>
      </c>
      <c r="Q80" s="2">
        <f>SUM(D80:O80)</f>
        <v>2234.25</v>
      </c>
      <c r="R80" s="20"/>
    </row>
    <row r="81" spans="1:18" s="6" customFormat="1">
      <c r="A81" s="7"/>
      <c r="C81" s="1" t="s">
        <v>66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5">
        <v>12</v>
      </c>
      <c r="Q81" s="26">
        <f>SUM(D81:O81)</f>
        <v>0</v>
      </c>
      <c r="R81" s="20"/>
    </row>
    <row r="82" spans="1:18" s="6" customFormat="1">
      <c r="A82" s="7"/>
      <c r="D82" s="62">
        <f>SUM(D79:D81)</f>
        <v>3888.45</v>
      </c>
      <c r="E82" s="62">
        <f t="shared" ref="E82:O82" si="20">SUM(E79:E81)</f>
        <v>3284.4</v>
      </c>
      <c r="F82" s="62">
        <f t="shared" si="20"/>
        <v>3411.75</v>
      </c>
      <c r="G82" s="62">
        <f t="shared" si="20"/>
        <v>4746.1000000000004</v>
      </c>
      <c r="H82" s="62">
        <f t="shared" si="20"/>
        <v>8468.15</v>
      </c>
      <c r="I82" s="62">
        <f t="shared" si="20"/>
        <v>5412.6</v>
      </c>
      <c r="J82" s="62">
        <f t="shared" si="20"/>
        <v>3748.2</v>
      </c>
      <c r="K82" s="62">
        <f t="shared" si="20"/>
        <v>3516.15</v>
      </c>
      <c r="L82" s="62">
        <f t="shared" si="20"/>
        <v>3107.25</v>
      </c>
      <c r="M82" s="62">
        <f t="shared" si="20"/>
        <v>3083.45</v>
      </c>
      <c r="N82" s="62">
        <f t="shared" si="20"/>
        <v>2654.35</v>
      </c>
      <c r="O82" s="62">
        <f t="shared" si="20"/>
        <v>2373.4</v>
      </c>
      <c r="P82" s="1">
        <f t="shared" ref="P82" si="21">SUM(P79:P81)</f>
        <v>86482.3</v>
      </c>
      <c r="Q82" s="2">
        <f>SUM(Q79:Q81)</f>
        <v>47694.249999999993</v>
      </c>
      <c r="R82" s="20" t="s">
        <v>48</v>
      </c>
    </row>
    <row r="83" spans="1:18" s="6" customFormat="1" ht="6.65" customHeight="1">
      <c r="A83" s="7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1"/>
      <c r="Q83" s="2"/>
      <c r="R83" s="20"/>
    </row>
    <row r="84" spans="1:18" s="6" customFormat="1">
      <c r="A84" s="7">
        <v>1814</v>
      </c>
      <c r="B84" s="6" t="s">
        <v>27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1"/>
      <c r="Q84" s="2"/>
      <c r="R84" s="20" t="s">
        <v>48</v>
      </c>
    </row>
    <row r="85" spans="1:18" s="6" customFormat="1">
      <c r="A85" s="7"/>
      <c r="C85" s="1" t="s">
        <v>47</v>
      </c>
      <c r="D85" s="62">
        <f>+[1]Vending_Video!Q$38</f>
        <v>3403.65</v>
      </c>
      <c r="E85" s="62">
        <f>+[1]Vending_Video!R$38</f>
        <v>2986.35</v>
      </c>
      <c r="F85" s="62">
        <f>+[1]Vending_Video!S$38</f>
        <v>3541.55</v>
      </c>
      <c r="G85" s="62">
        <f>+[1]Vending_Video!T$38</f>
        <v>1223.0999999999999</v>
      </c>
      <c r="H85" s="62">
        <f>+[1]Vending_Video!U$38</f>
        <v>2426.65</v>
      </c>
      <c r="I85" s="62">
        <f>+[1]Vending_Video!V$38</f>
        <v>3500.55</v>
      </c>
      <c r="J85" s="62">
        <f>+[1]Vending_Video!W$38</f>
        <v>3386.65</v>
      </c>
      <c r="K85" s="62">
        <f>+[1]Vending_Video!X$38</f>
        <v>3672.9</v>
      </c>
      <c r="L85" s="62">
        <f>+[1]Vending_Video!Y$38</f>
        <v>4232.3500000000004</v>
      </c>
      <c r="M85" s="62">
        <f>+[1]Vending_Video!Z$38</f>
        <v>2796.25</v>
      </c>
      <c r="N85" s="62">
        <f>+[1]Vending_Video!AA$38</f>
        <v>1587.75</v>
      </c>
      <c r="O85" s="62">
        <f>+[1]Vending_Video!AB$38</f>
        <v>1259.6500000000001</v>
      </c>
      <c r="P85" s="1">
        <f>+[1]Vending_Video!AC$32</f>
        <v>72210.55</v>
      </c>
      <c r="Q85" s="2">
        <f>SUM(D85:O85)</f>
        <v>34017.4</v>
      </c>
      <c r="R85" s="20"/>
    </row>
    <row r="86" spans="1:18" s="6" customFormat="1">
      <c r="A86" s="7"/>
      <c r="C86" s="1" t="s">
        <v>45</v>
      </c>
      <c r="D86" s="62">
        <f>+[1]Vending_Video!Q$37</f>
        <v>73.75</v>
      </c>
      <c r="E86" s="62">
        <f>+[1]Vending_Video!R$37</f>
        <v>111</v>
      </c>
      <c r="F86" s="62">
        <f>+[1]Vending_Video!S$37</f>
        <v>118.75</v>
      </c>
      <c r="G86" s="62">
        <f>+[1]Vending_Video!T$37</f>
        <v>125.75</v>
      </c>
      <c r="H86" s="62">
        <f>+[1]Vending_Video!U$37</f>
        <v>122.5</v>
      </c>
      <c r="I86" s="62">
        <f>+[1]Vending_Video!V$37</f>
        <v>120.75</v>
      </c>
      <c r="J86" s="62">
        <f>+[1]Vending_Video!W$37</f>
        <v>144</v>
      </c>
      <c r="K86" s="62">
        <f>+[1]Vending_Video!X$37</f>
        <v>90.5</v>
      </c>
      <c r="L86" s="62">
        <f>+[1]Vending_Video!Y$37</f>
        <v>75.75</v>
      </c>
      <c r="M86" s="62">
        <f>+[1]Vending_Video!Z$37</f>
        <v>51.75</v>
      </c>
      <c r="N86" s="62">
        <f>+[1]Vending_Video!AA$37</f>
        <v>132.25</v>
      </c>
      <c r="O86" s="62">
        <f>+[1]Vending_Video!AB$37</f>
        <v>100.75</v>
      </c>
      <c r="P86" s="1">
        <f>+[1]Vending_Video!AC$31</f>
        <v>1691.5</v>
      </c>
      <c r="Q86" s="2">
        <f>SUM(D86:O86)</f>
        <v>1267.5</v>
      </c>
      <c r="R86" s="20"/>
    </row>
    <row r="87" spans="1:18" s="6" customFormat="1">
      <c r="A87" s="7"/>
      <c r="C87" s="1" t="s">
        <v>66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5">
        <v>12</v>
      </c>
      <c r="Q87" s="26">
        <f>SUM(D87:O87)</f>
        <v>0</v>
      </c>
      <c r="R87" s="20"/>
    </row>
    <row r="88" spans="1:18" s="6" customFormat="1">
      <c r="A88" s="7"/>
      <c r="D88" s="62">
        <f>SUM(D85:D87)</f>
        <v>3477.4</v>
      </c>
      <c r="E88" s="62">
        <f t="shared" ref="E88:O88" si="22">SUM(E85:E87)</f>
        <v>3097.35</v>
      </c>
      <c r="F88" s="62">
        <f t="shared" si="22"/>
        <v>3660.3</v>
      </c>
      <c r="G88" s="62">
        <f t="shared" si="22"/>
        <v>1348.85</v>
      </c>
      <c r="H88" s="62">
        <f t="shared" si="22"/>
        <v>2549.15</v>
      </c>
      <c r="I88" s="62">
        <f t="shared" si="22"/>
        <v>3621.3</v>
      </c>
      <c r="J88" s="62">
        <f t="shared" si="22"/>
        <v>3530.65</v>
      </c>
      <c r="K88" s="62">
        <f t="shared" si="22"/>
        <v>3763.4</v>
      </c>
      <c r="L88" s="62">
        <f t="shared" si="22"/>
        <v>4308.1000000000004</v>
      </c>
      <c r="M88" s="62">
        <f t="shared" si="22"/>
        <v>2848</v>
      </c>
      <c r="N88" s="62">
        <f t="shared" si="22"/>
        <v>1720</v>
      </c>
      <c r="O88" s="62">
        <f t="shared" si="22"/>
        <v>1360.4</v>
      </c>
      <c r="P88" s="1">
        <f t="shared" ref="P88" si="23">SUM(P85:P87)</f>
        <v>73914.05</v>
      </c>
      <c r="Q88" s="2">
        <f>SUM(Q85:Q87)</f>
        <v>35284.9</v>
      </c>
      <c r="R88" s="20" t="s">
        <v>48</v>
      </c>
    </row>
    <row r="89" spans="1:18" s="6" customFormat="1" ht="6.65" customHeight="1">
      <c r="A89" s="7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1"/>
      <c r="Q89" s="2"/>
      <c r="R89" s="20"/>
    </row>
    <row r="90" spans="1:18" s="6" customFormat="1">
      <c r="A90" s="7">
        <v>1815</v>
      </c>
      <c r="B90" s="6" t="s">
        <v>28</v>
      </c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1"/>
      <c r="Q90" s="2"/>
      <c r="R90" s="20" t="s">
        <v>48</v>
      </c>
    </row>
    <row r="91" spans="1:18" s="6" customFormat="1">
      <c r="A91" s="7"/>
      <c r="C91" s="1" t="s">
        <v>47</v>
      </c>
      <c r="D91" s="62">
        <f>+[1]Vending_Video!Q$40</f>
        <v>2737.2</v>
      </c>
      <c r="E91" s="62">
        <f>+[1]Vending_Video!R$40</f>
        <v>2172.85</v>
      </c>
      <c r="F91" s="62">
        <f>+[1]Vending_Video!S$40</f>
        <v>2531.9499999999998</v>
      </c>
      <c r="G91" s="62">
        <f>+[1]Vending_Video!T$40</f>
        <v>846</v>
      </c>
      <c r="H91" s="62">
        <f>+[1]Vending_Video!U$40</f>
        <v>1857.7</v>
      </c>
      <c r="I91" s="62">
        <f>+[1]Vending_Video!V$40</f>
        <v>2761.5</v>
      </c>
      <c r="J91" s="62">
        <f>+[1]Vending_Video!W$40</f>
        <v>2686.4</v>
      </c>
      <c r="K91" s="62">
        <f>+[1]Vending_Video!X$40</f>
        <v>3074.4</v>
      </c>
      <c r="L91" s="62">
        <f>+[1]Vending_Video!Y$40</f>
        <v>3762.2</v>
      </c>
      <c r="M91" s="62">
        <f>+[1]Vending_Video!Z$40</f>
        <v>2001.1999999999998</v>
      </c>
      <c r="N91" s="62">
        <f>+[1]Vending_Video!AA$40</f>
        <v>1625.95</v>
      </c>
      <c r="O91" s="62">
        <f>+[1]Vending_Video!AB$40</f>
        <v>1206.5999999999999</v>
      </c>
      <c r="P91" s="1">
        <f>+[1]Vending_Video!AC$34</f>
        <v>55236.599999999991</v>
      </c>
      <c r="Q91" s="2">
        <f>SUM(D91:O91)</f>
        <v>27263.95</v>
      </c>
      <c r="R91" s="20"/>
    </row>
    <row r="92" spans="1:18" s="6" customFormat="1">
      <c r="A92" s="7"/>
      <c r="C92" s="1" t="s">
        <v>45</v>
      </c>
      <c r="D92" s="62">
        <f>+[1]Vending_Video!Q$39</f>
        <v>184.5</v>
      </c>
      <c r="E92" s="62">
        <f>+[1]Vending_Video!R$39</f>
        <v>200.25</v>
      </c>
      <c r="F92" s="62">
        <f>+[1]Vending_Video!S$39</f>
        <v>243.25</v>
      </c>
      <c r="G92" s="62">
        <f>+[1]Vending_Video!T$39</f>
        <v>132.5</v>
      </c>
      <c r="H92" s="62">
        <f>+[1]Vending_Video!U$39</f>
        <v>177.5</v>
      </c>
      <c r="I92" s="62">
        <f>+[1]Vending_Video!V$39</f>
        <v>243</v>
      </c>
      <c r="J92" s="62">
        <f>+[1]Vending_Video!W$39</f>
        <v>213</v>
      </c>
      <c r="K92" s="62">
        <f>+[1]Vending_Video!X$39</f>
        <v>162.25</v>
      </c>
      <c r="L92" s="62">
        <f>+[1]Vending_Video!Y$39</f>
        <v>181.5</v>
      </c>
      <c r="M92" s="62">
        <f>+[1]Vending_Video!Z$39</f>
        <v>184.75</v>
      </c>
      <c r="N92" s="62">
        <f>+[1]Vending_Video!AA$39</f>
        <v>144.5</v>
      </c>
      <c r="O92" s="62">
        <f>+[1]Vending_Video!AB$39</f>
        <v>139.5</v>
      </c>
      <c r="P92" s="1">
        <f>+[1]Vending_Video!AC$37</f>
        <v>1267.5</v>
      </c>
      <c r="Q92" s="2">
        <f>SUM(D92:O92)</f>
        <v>2206.5</v>
      </c>
      <c r="R92" s="20"/>
    </row>
    <row r="93" spans="1:18" s="6" customFormat="1">
      <c r="A93" s="7"/>
      <c r="C93" s="1" t="s">
        <v>66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5">
        <v>12</v>
      </c>
      <c r="Q93" s="26">
        <f>SUM(D93:O93)</f>
        <v>0</v>
      </c>
      <c r="R93" s="20"/>
    </row>
    <row r="94" spans="1:18" s="6" customFormat="1">
      <c r="A94" s="7"/>
      <c r="D94" s="62">
        <f>SUM(D91:D93)</f>
        <v>2921.7</v>
      </c>
      <c r="E94" s="62">
        <f t="shared" ref="E94:O94" si="24">SUM(E91:E93)</f>
        <v>2373.1</v>
      </c>
      <c r="F94" s="62">
        <f t="shared" si="24"/>
        <v>2775.2</v>
      </c>
      <c r="G94" s="62">
        <f t="shared" si="24"/>
        <v>978.5</v>
      </c>
      <c r="H94" s="62">
        <f t="shared" si="24"/>
        <v>2035.2</v>
      </c>
      <c r="I94" s="62">
        <f t="shared" si="24"/>
        <v>3004.5</v>
      </c>
      <c r="J94" s="62">
        <f t="shared" si="24"/>
        <v>2899.4</v>
      </c>
      <c r="K94" s="62">
        <f t="shared" si="24"/>
        <v>3236.65</v>
      </c>
      <c r="L94" s="62">
        <f t="shared" si="24"/>
        <v>3943.7</v>
      </c>
      <c r="M94" s="62">
        <f t="shared" si="24"/>
        <v>2185.9499999999998</v>
      </c>
      <c r="N94" s="62">
        <f t="shared" si="24"/>
        <v>1770.45</v>
      </c>
      <c r="O94" s="62">
        <f t="shared" si="24"/>
        <v>1346.1</v>
      </c>
      <c r="P94" s="1">
        <f t="shared" ref="P94" si="25">SUM(P91:P93)</f>
        <v>56516.099999999991</v>
      </c>
      <c r="Q94" s="2">
        <f>SUM(Q91:Q93)</f>
        <v>29470.45</v>
      </c>
      <c r="R94" s="20" t="s">
        <v>48</v>
      </c>
    </row>
    <row r="95" spans="1:18" s="6" customFormat="1" ht="6.65" customHeight="1">
      <c r="A95" s="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0"/>
    </row>
    <row r="96" spans="1:18" s="8" customFormat="1">
      <c r="A96" s="9" t="s">
        <v>14</v>
      </c>
      <c r="D96" s="2">
        <f>+D12+D18+D28+D34+D40+D46+D52+D58+D64+D70+D76+D82+D88+D94</f>
        <v>99008.31</v>
      </c>
      <c r="E96" s="2">
        <f>+E12+E18+E28+E34+E40+E46+E52+E58+E64+E70+E76+E82+E88+E94</f>
        <v>58056.999999999993</v>
      </c>
      <c r="F96" s="2">
        <f>+F12+F18+F20+F22+F28+F34+F40+F46+F52+F58+F64+F70+F76+F82+F88+F94</f>
        <v>68309.74000000002</v>
      </c>
      <c r="G96" s="2">
        <f t="shared" ref="G96:O96" si="26">+G12+G18+G20+G22+G28+G34+G40+G46+G52+G58+G64+G70+G76+G82+G88+G94</f>
        <v>58700.02</v>
      </c>
      <c r="H96" s="2">
        <f t="shared" si="26"/>
        <v>90649.609999999971</v>
      </c>
      <c r="I96" s="2">
        <f t="shared" si="26"/>
        <v>110184.95</v>
      </c>
      <c r="J96" s="2">
        <f t="shared" si="26"/>
        <v>126586.22999999998</v>
      </c>
      <c r="K96" s="2">
        <f t="shared" si="26"/>
        <v>116800.26</v>
      </c>
      <c r="L96" s="2">
        <f t="shared" si="26"/>
        <v>96728.44</v>
      </c>
      <c r="M96" s="2">
        <f t="shared" si="26"/>
        <v>98848.34</v>
      </c>
      <c r="N96" s="2">
        <f t="shared" si="26"/>
        <v>67207.490000000005</v>
      </c>
      <c r="O96" s="2">
        <f t="shared" si="26"/>
        <v>57333.93</v>
      </c>
      <c r="P96" s="2"/>
      <c r="Q96" s="2">
        <f>+Q12+Q18+Q20+Q22+Q28+Q34+Q40+Q46+Q52+Q58+Q64+Q70+Q76+Q82+Q88+Q94</f>
        <v>1048414.3200000001</v>
      </c>
      <c r="R96" s="20" t="s">
        <v>48</v>
      </c>
    </row>
    <row r="97" spans="3:17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19">
        <f>SUM(D96:P96)-Q96</f>
        <v>0</v>
      </c>
    </row>
    <row r="98" spans="3:17">
      <c r="C98" s="34" t="s">
        <v>60</v>
      </c>
      <c r="D98" s="32">
        <f>+D96-[1]Vending_Video!Q$58</f>
        <v>0</v>
      </c>
      <c r="E98" s="32">
        <f>+E96-[1]Vending_Video!R$58</f>
        <v>0</v>
      </c>
      <c r="F98" s="32">
        <f>+F96-[1]Vending_Video!S$58</f>
        <v>0</v>
      </c>
      <c r="G98" s="32">
        <f>+G96-[1]Vending_Video!T$58</f>
        <v>0</v>
      </c>
      <c r="H98" s="32">
        <f>+H96-[1]Vending_Video!U$58</f>
        <v>0</v>
      </c>
      <c r="I98" s="32">
        <f>+I96-[1]Vending_Video!V$58</f>
        <v>0</v>
      </c>
      <c r="J98" s="32">
        <f>+J96-[1]Vending_Video!W$58</f>
        <v>0</v>
      </c>
      <c r="K98" s="32">
        <f>+K96-[1]Vending_Video!X$58</f>
        <v>0</v>
      </c>
      <c r="L98" s="32">
        <f>+L96-[1]Vending_Video!Y$58</f>
        <v>0</v>
      </c>
      <c r="M98" s="32">
        <f>+M96-[1]Vending_Video!Z$58</f>
        <v>0</v>
      </c>
      <c r="N98" s="32">
        <f>+N96-[1]Vending_Video!AA$58</f>
        <v>0</v>
      </c>
      <c r="O98" s="32">
        <f>+O96-[1]Vending_Video!AB$58</f>
        <v>0</v>
      </c>
      <c r="P98" s="32">
        <f>+P96-[1]Vending_Video!P$52</f>
        <v>-74880.25</v>
      </c>
    </row>
  </sheetData>
  <mergeCells count="3">
    <mergeCell ref="A1:Q1"/>
    <mergeCell ref="A2:Q2"/>
    <mergeCell ref="A3:Q3"/>
  </mergeCells>
  <phoneticPr fontId="5" type="noConversion"/>
  <printOptions horizontalCentered="1"/>
  <pageMargins left="0.4" right="0.4" top="0.5" bottom="1" header="0.25" footer="0.25"/>
  <pageSetup scale="95" fitToHeight="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ColWidth="9.1796875" defaultRowHeight="10.5"/>
  <cols>
    <col min="1" max="1" width="5.7265625" style="3" customWidth="1"/>
    <col min="2" max="2" width="15.7265625" style="3" customWidth="1"/>
    <col min="3" max="14" width="8.81640625" style="3" customWidth="1"/>
    <col min="15" max="15" width="4.54296875" style="3" customWidth="1"/>
    <col min="16" max="16" width="10.26953125" style="3" customWidth="1"/>
    <col min="17" max="17" width="0" style="20" hidden="1" customWidth="1"/>
    <col min="18" max="16384" width="9.1796875" style="3"/>
  </cols>
  <sheetData>
    <row r="1" spans="1:17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>
      <c r="A2" s="70" t="s">
        <v>37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7">
      <c r="C4" s="25"/>
    </row>
    <row r="5" spans="1:17">
      <c r="G5" s="28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6" t="s">
        <v>57</v>
      </c>
      <c r="C8" s="1">
        <f>[1]Vending_Video!Q$70</f>
        <v>1835</v>
      </c>
      <c r="D8" s="1">
        <f>[1]Vending_Video!R$70</f>
        <v>1301.25</v>
      </c>
      <c r="E8" s="1">
        <f>[1]Vending_Video!S$70</f>
        <v>735.25</v>
      </c>
      <c r="F8" s="1">
        <f>[1]Vending_Video!T$70</f>
        <v>41</v>
      </c>
      <c r="G8" s="1">
        <f>[1]Vending_Video!U$70</f>
        <v>632.5</v>
      </c>
      <c r="H8" s="1">
        <f>[1]Vending_Video!V$70</f>
        <v>747.5</v>
      </c>
      <c r="I8" s="1">
        <f>[1]Vending_Video!W$70</f>
        <v>1528.25</v>
      </c>
      <c r="J8" s="1">
        <f>[1]Vending_Video!X$70</f>
        <v>1180.5</v>
      </c>
      <c r="K8" s="1">
        <f>[1]Vending_Video!Y$70</f>
        <v>1082</v>
      </c>
      <c r="L8" s="1">
        <f>[1]Vending_Video!Z$70</f>
        <v>953.75</v>
      </c>
      <c r="M8" s="1">
        <f>[1]Vending_Video!AA$70</f>
        <v>629.75</v>
      </c>
      <c r="N8" s="1">
        <f>[1]Vending_Video!AB$70</f>
        <v>770</v>
      </c>
      <c r="O8" s="1"/>
      <c r="P8" s="2">
        <f>SUM(C8:O8)</f>
        <v>11436.75</v>
      </c>
      <c r="Q8" s="20" t="s">
        <v>48</v>
      </c>
    </row>
    <row r="9" spans="1:17" s="6" customFormat="1">
      <c r="A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20"/>
    </row>
    <row r="10" spans="1:17" s="6" customFormat="1">
      <c r="A10" s="7">
        <v>1801</v>
      </c>
      <c r="B10" s="6" t="s">
        <v>56</v>
      </c>
      <c r="C10" s="1">
        <f>[1]Vending_Video!Q$75</f>
        <v>1635</v>
      </c>
      <c r="D10" s="1">
        <f>[1]Vending_Video!R$75</f>
        <v>1273.5</v>
      </c>
      <c r="E10" s="1">
        <f>[1]Vending_Video!S$75</f>
        <v>865.75</v>
      </c>
      <c r="F10" s="1">
        <f>[1]Vending_Video!T$75</f>
        <v>42</v>
      </c>
      <c r="G10" s="1">
        <f>[1]Vending_Video!U$75</f>
        <v>655.5</v>
      </c>
      <c r="H10" s="1">
        <f>[1]Vending_Video!V$75</f>
        <v>925.25</v>
      </c>
      <c r="I10" s="1">
        <f>[1]Vending_Video!W$75</f>
        <v>1353</v>
      </c>
      <c r="J10" s="1">
        <f>[1]Vending_Video!X$75</f>
        <v>1091.75</v>
      </c>
      <c r="K10" s="1">
        <f>[1]Vending_Video!Y$75</f>
        <v>864.5</v>
      </c>
      <c r="L10" s="1">
        <f>[1]Vending_Video!Z$75</f>
        <v>965.75</v>
      </c>
      <c r="M10" s="1">
        <f>[1]Vending_Video!AA$75</f>
        <v>629</v>
      </c>
      <c r="N10" s="1">
        <f>[1]Vending_Video!AB$75</f>
        <v>700.75</v>
      </c>
      <c r="O10" s="1"/>
      <c r="P10" s="2">
        <f>SUM(C10:O10)</f>
        <v>11001.75</v>
      </c>
      <c r="Q10" s="20" t="s">
        <v>48</v>
      </c>
    </row>
    <row r="11" spans="1:17" s="6" customFormat="1" hidden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t="11.25" hidden="1" customHeight="1">
      <c r="A12" s="7">
        <v>1802</v>
      </c>
      <c r="B12" s="6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 t="s">
        <v>48</v>
      </c>
    </row>
    <row r="13" spans="1:17" s="6" customFormat="1" ht="11.25" hidden="1" customHeight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0"/>
    </row>
    <row r="14" spans="1:17" s="6" customFormat="1" ht="11.25" hidden="1" customHeight="1">
      <c r="A14" s="7">
        <v>1803</v>
      </c>
      <c r="B14" s="6" t="s">
        <v>16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 t="s">
        <v>48</v>
      </c>
    </row>
    <row r="15" spans="1:17" s="6" customFormat="1" ht="11.25" customHeight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[1]Vending_Video!Q$64</f>
        <v>1383.75</v>
      </c>
      <c r="D16" s="1">
        <f>[1]Vending_Video!R$64</f>
        <v>1092.75</v>
      </c>
      <c r="E16" s="1">
        <f>[1]Vending_Video!S$64</f>
        <v>656.75</v>
      </c>
      <c r="F16" s="1">
        <f>[1]Vending_Video!T$64</f>
        <v>40</v>
      </c>
      <c r="G16" s="1">
        <f>[1]Vending_Video!U$64</f>
        <v>516.25</v>
      </c>
      <c r="H16" s="1">
        <f>[1]Vending_Video!V$64</f>
        <v>833.75</v>
      </c>
      <c r="I16" s="1">
        <f>[1]Vending_Video!W$64</f>
        <v>1593</v>
      </c>
      <c r="J16" s="1">
        <f>[1]Vending_Video!X$64</f>
        <v>1208.5</v>
      </c>
      <c r="K16" s="1">
        <f>[1]Vending_Video!Y$64</f>
        <v>1037.75</v>
      </c>
      <c r="L16" s="1">
        <f>[1]Vending_Video!Z$64</f>
        <v>1090</v>
      </c>
      <c r="M16" s="1">
        <f>[1]Vending_Video!AA$64</f>
        <v>540.75</v>
      </c>
      <c r="N16" s="1">
        <f>[1]Vending_Video!AB$64</f>
        <v>683.75</v>
      </c>
      <c r="O16" s="1"/>
      <c r="P16" s="2">
        <f>SUM(C16:O16)</f>
        <v>10677</v>
      </c>
      <c r="Q16" s="20" t="s">
        <v>48</v>
      </c>
    </row>
    <row r="17" spans="1:17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7" s="6" customFormat="1">
      <c r="A18" s="7">
        <v>1805</v>
      </c>
      <c r="B18" s="6" t="s">
        <v>18</v>
      </c>
      <c r="C18" s="1">
        <f>[1]Vending_Video!Q$77</f>
        <v>1641.75</v>
      </c>
      <c r="D18" s="1">
        <f>[1]Vending_Video!R$77</f>
        <v>1202</v>
      </c>
      <c r="E18" s="1">
        <f>[1]Vending_Video!S$77</f>
        <v>574.75</v>
      </c>
      <c r="F18" s="1">
        <f>[1]Vending_Video!T$77</f>
        <v>171</v>
      </c>
      <c r="G18" s="1">
        <f>[1]Vending_Video!U$77</f>
        <v>478.75</v>
      </c>
      <c r="H18" s="1">
        <f>[1]Vending_Video!V$77</f>
        <v>941.25</v>
      </c>
      <c r="I18" s="1">
        <f>[1]Vending_Video!W$77</f>
        <v>1636</v>
      </c>
      <c r="J18" s="1">
        <f>[1]Vending_Video!X$77</f>
        <v>1319</v>
      </c>
      <c r="K18" s="1">
        <f>[1]Vending_Video!Y$77</f>
        <v>1025.25</v>
      </c>
      <c r="L18" s="1">
        <f>[1]Vending_Video!Z$77</f>
        <v>1070.25</v>
      </c>
      <c r="M18" s="1">
        <f>[1]Vending_Video!AA$77</f>
        <v>687.75</v>
      </c>
      <c r="N18" s="1">
        <f>[1]Vending_Video!AB$77</f>
        <v>679.25</v>
      </c>
      <c r="O18" s="1"/>
      <c r="P18" s="2">
        <f>SUM(C18:O18)</f>
        <v>11427</v>
      </c>
      <c r="Q18" s="20" t="s">
        <v>48</v>
      </c>
    </row>
    <row r="19" spans="1:17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7" s="6" customFormat="1">
      <c r="A20" s="7">
        <v>1806</v>
      </c>
      <c r="B20" s="6" t="s">
        <v>19</v>
      </c>
      <c r="C20" s="1">
        <f>[1]Vending_Video!Q$67</f>
        <v>1723.75</v>
      </c>
      <c r="D20" s="1">
        <f>[1]Vending_Video!R$67</f>
        <v>1771</v>
      </c>
      <c r="E20" s="1">
        <f>[1]Vending_Video!S$67</f>
        <v>722.75</v>
      </c>
      <c r="F20" s="1">
        <f>[1]Vending_Video!T$67</f>
        <v>58</v>
      </c>
      <c r="G20" s="1">
        <f>[1]Vending_Video!U$67</f>
        <v>504.25</v>
      </c>
      <c r="H20" s="1">
        <f>[1]Vending_Video!V$67</f>
        <v>864.5</v>
      </c>
      <c r="I20" s="1">
        <f>[1]Vending_Video!W$67</f>
        <v>1209</v>
      </c>
      <c r="J20" s="1">
        <f>[1]Vending_Video!X$67</f>
        <v>1147</v>
      </c>
      <c r="K20" s="1">
        <f>[1]Vending_Video!Y$67</f>
        <v>1031.5</v>
      </c>
      <c r="L20" s="1">
        <f>[1]Vending_Video!Z$67</f>
        <v>868.25</v>
      </c>
      <c r="M20" s="1">
        <f>[1]Vending_Video!AA$67</f>
        <v>603</v>
      </c>
      <c r="N20" s="1">
        <f>[1]Vending_Video!AB$67</f>
        <v>814</v>
      </c>
      <c r="O20" s="1"/>
      <c r="P20" s="2">
        <f>SUM(C20:O20)</f>
        <v>11317</v>
      </c>
      <c r="Q20" s="20" t="s">
        <v>48</v>
      </c>
    </row>
    <row r="21" spans="1:17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7" s="6" customFormat="1">
      <c r="A22" s="7">
        <v>1807</v>
      </c>
      <c r="B22" s="6" t="s">
        <v>20</v>
      </c>
      <c r="C22" s="1">
        <f>[1]Vending_Video!Q$66</f>
        <v>1188.75</v>
      </c>
      <c r="D22" s="1">
        <f>[1]Vending_Video!R$66</f>
        <v>1269</v>
      </c>
      <c r="E22" s="1">
        <f>[1]Vending_Video!S$66</f>
        <v>535.5</v>
      </c>
      <c r="F22" s="1">
        <f>[1]Vending_Video!T$66</f>
        <v>40</v>
      </c>
      <c r="G22" s="1">
        <f>[1]Vending_Video!U$66</f>
        <v>332.25</v>
      </c>
      <c r="H22" s="1">
        <f>[1]Vending_Video!V$66</f>
        <v>610.5</v>
      </c>
      <c r="I22" s="1">
        <f>[1]Vending_Video!W$66</f>
        <v>727.75</v>
      </c>
      <c r="J22" s="1">
        <f>[1]Vending_Video!X$66</f>
        <v>668</v>
      </c>
      <c r="K22" s="1">
        <f>[1]Vending_Video!Y$66</f>
        <v>629.25</v>
      </c>
      <c r="L22" s="1">
        <f>[1]Vending_Video!Z$66</f>
        <v>495.25</v>
      </c>
      <c r="M22" s="1">
        <f>[1]Vending_Video!AA$66</f>
        <v>334.25</v>
      </c>
      <c r="N22" s="1">
        <f>[1]Vending_Video!AB$66</f>
        <v>387.5</v>
      </c>
      <c r="O22" s="1"/>
      <c r="P22" s="2">
        <f>SUM(C22:O22)</f>
        <v>7218</v>
      </c>
      <c r="Q22" s="20" t="s">
        <v>48</v>
      </c>
    </row>
    <row r="23" spans="1:17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7" s="6" customFormat="1">
      <c r="A24" s="7">
        <v>1808</v>
      </c>
      <c r="B24" s="6" t="s">
        <v>21</v>
      </c>
      <c r="C24" s="1">
        <f>[1]Vending_Video!Q$71</f>
        <v>1850</v>
      </c>
      <c r="D24" s="1">
        <f>[1]Vending_Video!R$71</f>
        <v>1719.75</v>
      </c>
      <c r="E24" s="1">
        <f>[1]Vending_Video!S$71</f>
        <v>1097.75</v>
      </c>
      <c r="F24" s="1">
        <f>[1]Vending_Video!T$71</f>
        <v>72</v>
      </c>
      <c r="G24" s="1">
        <f>[1]Vending_Video!U$71</f>
        <v>582.25</v>
      </c>
      <c r="H24" s="1">
        <f>[1]Vending_Video!V$71</f>
        <v>1102.25</v>
      </c>
      <c r="I24" s="1">
        <f>[1]Vending_Video!W$71</f>
        <v>1475.75</v>
      </c>
      <c r="J24" s="1">
        <f>[1]Vending_Video!X$71</f>
        <v>1275.5</v>
      </c>
      <c r="K24" s="1">
        <f>[1]Vending_Video!Y$71</f>
        <v>1156.75</v>
      </c>
      <c r="L24" s="1">
        <f>[1]Vending_Video!Z$71</f>
        <v>826.5</v>
      </c>
      <c r="M24" s="1">
        <f>[1]Vending_Video!AA$71</f>
        <v>616</v>
      </c>
      <c r="N24" s="1">
        <f>[1]Vending_Video!AB$71</f>
        <v>742</v>
      </c>
      <c r="O24" s="10"/>
      <c r="P24" s="2">
        <f>SUM(C24:O24)</f>
        <v>12516.5</v>
      </c>
      <c r="Q24" s="20" t="s">
        <v>48</v>
      </c>
    </row>
    <row r="25" spans="1:17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7" s="6" customFormat="1">
      <c r="A26" s="7">
        <v>1809</v>
      </c>
      <c r="B26" s="6" t="s">
        <v>22</v>
      </c>
      <c r="C26" s="1">
        <f>[1]Vending_Video!Q$76</f>
        <v>1769.25</v>
      </c>
      <c r="D26" s="1">
        <f>[1]Vending_Video!R$76</f>
        <v>1813.25</v>
      </c>
      <c r="E26" s="1">
        <f>[1]Vending_Video!S$76</f>
        <v>795.25</v>
      </c>
      <c r="F26" s="1">
        <f>[1]Vending_Video!T$76</f>
        <v>80</v>
      </c>
      <c r="G26" s="1">
        <f>[1]Vending_Video!U$76</f>
        <v>498.5</v>
      </c>
      <c r="H26" s="1">
        <f>[1]Vending_Video!V$76</f>
        <v>932</v>
      </c>
      <c r="I26" s="1">
        <f>[1]Vending_Video!W$76</f>
        <v>1088</v>
      </c>
      <c r="J26" s="1">
        <f>[1]Vending_Video!X$76</f>
        <v>1094.75</v>
      </c>
      <c r="K26" s="1">
        <f>[1]Vending_Video!Y$76</f>
        <v>1023.25</v>
      </c>
      <c r="L26" s="1">
        <f>[1]Vending_Video!Z$76</f>
        <v>772</v>
      </c>
      <c r="M26" s="1">
        <f>[1]Vending_Video!AA$76</f>
        <v>560.5</v>
      </c>
      <c r="N26" s="1">
        <f>[1]Vending_Video!AB$76</f>
        <v>681.75</v>
      </c>
      <c r="O26" s="1"/>
      <c r="P26" s="2">
        <f>SUM(C26:O26)</f>
        <v>11108.5</v>
      </c>
      <c r="Q26" s="20" t="s">
        <v>48</v>
      </c>
    </row>
    <row r="27" spans="1:17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7" s="6" customFormat="1">
      <c r="A28" s="7">
        <v>1810</v>
      </c>
      <c r="B28" s="6" t="s">
        <v>23</v>
      </c>
      <c r="C28" s="1">
        <f>[1]Vending_Video!Q$69</f>
        <v>1507.5</v>
      </c>
      <c r="D28" s="1">
        <f>[1]Vending_Video!R$69</f>
        <v>1269.5</v>
      </c>
      <c r="E28" s="1">
        <f>[1]Vending_Video!S$69</f>
        <v>497.25</v>
      </c>
      <c r="F28" s="1">
        <f>[1]Vending_Video!T$69</f>
        <v>38</v>
      </c>
      <c r="G28" s="1">
        <f>[1]Vending_Video!U$69</f>
        <v>386.5</v>
      </c>
      <c r="H28" s="1">
        <f>[1]Vending_Video!V$69</f>
        <v>884.75</v>
      </c>
      <c r="I28" s="1">
        <f>[1]Vending_Video!W$69</f>
        <v>768.5</v>
      </c>
      <c r="J28" s="1">
        <f>[1]Vending_Video!X$69</f>
        <v>895.5</v>
      </c>
      <c r="K28" s="1">
        <f>[1]Vending_Video!Y$69</f>
        <v>771.25</v>
      </c>
      <c r="L28" s="1">
        <f>[1]Vending_Video!Z$69</f>
        <v>520</v>
      </c>
      <c r="M28" s="1">
        <f>[1]Vending_Video!AA$69</f>
        <v>421.75</v>
      </c>
      <c r="N28" s="1">
        <f>[1]Vending_Video!AB$69</f>
        <v>455.75</v>
      </c>
      <c r="O28" s="1"/>
      <c r="P28" s="2">
        <f>SUM(C28:O28)</f>
        <v>8416.25</v>
      </c>
      <c r="Q28" s="20" t="s">
        <v>48</v>
      </c>
    </row>
    <row r="29" spans="1:17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7" s="6" customFormat="1">
      <c r="A30" s="7">
        <v>1811</v>
      </c>
      <c r="B30" s="6" t="s">
        <v>24</v>
      </c>
      <c r="C30" s="1">
        <f>[1]Vending_Video!Q$74</f>
        <v>1669.25</v>
      </c>
      <c r="D30" s="1">
        <f>[1]Vending_Video!R$74</f>
        <v>1476.75</v>
      </c>
      <c r="E30" s="1">
        <f>[1]Vending_Video!S$74</f>
        <v>684</v>
      </c>
      <c r="F30" s="1">
        <f>[1]Vending_Video!T$74</f>
        <v>41</v>
      </c>
      <c r="G30" s="1">
        <f>[1]Vending_Video!U$74</f>
        <v>523.25</v>
      </c>
      <c r="H30" s="1">
        <f>[1]Vending_Video!V$74</f>
        <v>878.75</v>
      </c>
      <c r="I30" s="1">
        <f>[1]Vending_Video!W$74</f>
        <v>1094.75</v>
      </c>
      <c r="J30" s="1">
        <f>[1]Vending_Video!X$74</f>
        <v>922.25</v>
      </c>
      <c r="K30" s="1">
        <f>[1]Vending_Video!Y$74</f>
        <v>771</v>
      </c>
      <c r="L30" s="1">
        <f>[1]Vending_Video!Z$74</f>
        <v>643.5</v>
      </c>
      <c r="M30" s="1">
        <f>[1]Vending_Video!AA$74</f>
        <v>315.5</v>
      </c>
      <c r="N30" s="1">
        <f>[1]Vending_Video!AB$74</f>
        <v>473.5</v>
      </c>
      <c r="O30" s="1"/>
      <c r="P30" s="2">
        <f>SUM(C30:O30)</f>
        <v>9493.5</v>
      </c>
      <c r="Q30" s="20" t="s">
        <v>48</v>
      </c>
    </row>
    <row r="31" spans="1:17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7" s="6" customFormat="1">
      <c r="A32" s="7">
        <v>1812</v>
      </c>
      <c r="B32" s="6" t="s">
        <v>25</v>
      </c>
      <c r="C32" s="1">
        <f>[1]Vending_Video!Q$73</f>
        <v>1769.75</v>
      </c>
      <c r="D32" s="1">
        <f>[1]Vending_Video!R$73</f>
        <v>1931.25</v>
      </c>
      <c r="E32" s="1">
        <f>[1]Vending_Video!S$73</f>
        <v>1145.5</v>
      </c>
      <c r="F32" s="1">
        <f>[1]Vending_Video!T$73</f>
        <v>61</v>
      </c>
      <c r="G32" s="1">
        <f>[1]Vending_Video!U$73</f>
        <v>725.5</v>
      </c>
      <c r="H32" s="1">
        <f>[1]Vending_Video!V$73</f>
        <v>907.5</v>
      </c>
      <c r="I32" s="1">
        <f>[1]Vending_Video!W$73</f>
        <v>971.5</v>
      </c>
      <c r="J32" s="1">
        <f>[1]Vending_Video!X$73</f>
        <v>948.5</v>
      </c>
      <c r="K32" s="1">
        <f>[1]Vending_Video!Y$73</f>
        <v>683</v>
      </c>
      <c r="L32" s="1">
        <f>[1]Vending_Video!Z$73</f>
        <v>633.5</v>
      </c>
      <c r="M32" s="1">
        <f>[1]Vending_Video!AA$73</f>
        <v>533.75</v>
      </c>
      <c r="N32" s="1">
        <f>[1]Vending_Video!AB$73</f>
        <v>378</v>
      </c>
      <c r="O32" s="1"/>
      <c r="P32" s="2">
        <f>SUM(C32:O32)</f>
        <v>10688.75</v>
      </c>
      <c r="Q32" s="20" t="s">
        <v>48</v>
      </c>
    </row>
    <row r="33" spans="1:17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7" s="6" customFormat="1">
      <c r="A34" s="7">
        <v>1813</v>
      </c>
      <c r="B34" s="6" t="s">
        <v>26</v>
      </c>
      <c r="C34" s="1">
        <f>[1]Vending_Video!Q$65</f>
        <v>1363.5</v>
      </c>
      <c r="D34" s="1">
        <f>[1]Vending_Video!R$65</f>
        <v>1420.25</v>
      </c>
      <c r="E34" s="1">
        <f>[1]Vending_Video!S$65</f>
        <v>742</v>
      </c>
      <c r="F34" s="1">
        <f>[1]Vending_Video!T$65</f>
        <v>57</v>
      </c>
      <c r="G34" s="1">
        <f>[1]Vending_Video!U$65</f>
        <v>430.5</v>
      </c>
      <c r="H34" s="1">
        <f>[1]Vending_Video!V$65</f>
        <v>582.5</v>
      </c>
      <c r="I34" s="1">
        <f>[1]Vending_Video!W$65</f>
        <v>464.25</v>
      </c>
      <c r="J34" s="1">
        <f>[1]Vending_Video!X$65</f>
        <v>515</v>
      </c>
      <c r="K34" s="1">
        <f>[1]Vending_Video!Y$65</f>
        <v>398.75</v>
      </c>
      <c r="L34" s="1">
        <f>[1]Vending_Video!Z$65</f>
        <v>396</v>
      </c>
      <c r="M34" s="1">
        <f>[1]Vending_Video!AA$65</f>
        <v>287</v>
      </c>
      <c r="N34" s="1">
        <f>[1]Vending_Video!AB$65</f>
        <v>298.25</v>
      </c>
      <c r="O34" s="1"/>
      <c r="P34" s="2">
        <f>SUM(C34:O34)</f>
        <v>6955</v>
      </c>
      <c r="Q34" s="20" t="s">
        <v>48</v>
      </c>
    </row>
    <row r="35" spans="1:17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7" s="6" customFormat="1">
      <c r="A36" s="7">
        <v>1814</v>
      </c>
      <c r="B36" s="6" t="s">
        <v>27</v>
      </c>
      <c r="C36" s="1">
        <f>[1]Vending_Video!Q$72</f>
        <v>1686</v>
      </c>
      <c r="D36" s="1">
        <f>[1]Vending_Video!R$72</f>
        <v>1665</v>
      </c>
      <c r="E36" s="1">
        <f>[1]Vending_Video!S$72</f>
        <v>333</v>
      </c>
      <c r="F36" s="1">
        <f>[1]Vending_Video!T$72</f>
        <v>52</v>
      </c>
      <c r="G36" s="1">
        <f>[1]Vending_Video!U$72</f>
        <v>1760.25</v>
      </c>
      <c r="H36" s="1">
        <f>[1]Vending_Video!V$72</f>
        <v>1625.5</v>
      </c>
      <c r="I36" s="1">
        <f>[1]Vending_Video!W$72</f>
        <v>219.5</v>
      </c>
      <c r="J36" s="1">
        <f>[1]Vending_Video!X$72</f>
        <v>2364.5</v>
      </c>
      <c r="K36" s="1">
        <f>[1]Vending_Video!Y$72</f>
        <v>263.25</v>
      </c>
      <c r="L36" s="1">
        <f>[1]Vending_Video!Z$72</f>
        <v>2610.75</v>
      </c>
      <c r="M36" s="1">
        <f>[1]Vending_Video!AA$72</f>
        <v>133.25</v>
      </c>
      <c r="N36" s="1">
        <f>[1]Vending_Video!AB$72</f>
        <v>1914.5</v>
      </c>
      <c r="O36" s="1"/>
      <c r="P36" s="2">
        <f>SUM(C36:O36)</f>
        <v>14627.5</v>
      </c>
      <c r="Q36" s="20" t="s">
        <v>48</v>
      </c>
    </row>
    <row r="37" spans="1:17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7" s="6" customFormat="1">
      <c r="A38" s="7">
        <v>1815</v>
      </c>
      <c r="B38" s="6" t="s">
        <v>28</v>
      </c>
      <c r="C38" s="1">
        <f>[1]Vending_Video!Q$68</f>
        <v>1342.25</v>
      </c>
      <c r="D38" s="1">
        <f>[1]Vending_Video!R$68</f>
        <v>1529.25</v>
      </c>
      <c r="E38" s="1">
        <f>[1]Vending_Video!S$68</f>
        <v>227.75</v>
      </c>
      <c r="F38" s="1">
        <f>[1]Vending_Video!T$68</f>
        <v>48</v>
      </c>
      <c r="G38" s="1">
        <f>[1]Vending_Video!U$68</f>
        <v>1435.75</v>
      </c>
      <c r="H38" s="1">
        <f>[1]Vending_Video!V$68</f>
        <v>1351.25</v>
      </c>
      <c r="I38" s="1">
        <f>[1]Vending_Video!W$68</f>
        <v>281.25</v>
      </c>
      <c r="J38" s="1">
        <f>[1]Vending_Video!X$68</f>
        <v>1861.25</v>
      </c>
      <c r="K38" s="1">
        <f>[1]Vending_Video!Y$68</f>
        <v>177.5</v>
      </c>
      <c r="L38" s="1">
        <f>[1]Vending_Video!Z$68</f>
        <v>2136.75</v>
      </c>
      <c r="M38" s="1">
        <f>[1]Vending_Video!AA$68</f>
        <v>140.5</v>
      </c>
      <c r="N38" s="1">
        <f>[1]Vending_Video!AB$68</f>
        <v>1322.25</v>
      </c>
      <c r="O38" s="1"/>
      <c r="P38" s="2">
        <f>SUM(C38:O38)</f>
        <v>11853.75</v>
      </c>
      <c r="Q38" s="20" t="s">
        <v>48</v>
      </c>
    </row>
    <row r="39" spans="1:17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7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7" s="8" customFormat="1">
      <c r="A41" s="9" t="s">
        <v>14</v>
      </c>
      <c r="C41" s="2">
        <f t="shared" ref="C41:N41" si="0">SUM(C8:C38)</f>
        <v>22365.5</v>
      </c>
      <c r="D41" s="2">
        <f t="shared" si="0"/>
        <v>20734.5</v>
      </c>
      <c r="E41" s="2">
        <f t="shared" si="0"/>
        <v>9613.25</v>
      </c>
      <c r="F41" s="2">
        <f t="shared" si="0"/>
        <v>841</v>
      </c>
      <c r="G41" s="2">
        <f t="shared" si="0"/>
        <v>9462</v>
      </c>
      <c r="H41" s="2">
        <f t="shared" si="0"/>
        <v>13187.25</v>
      </c>
      <c r="I41" s="2">
        <f t="shared" si="0"/>
        <v>14410.5</v>
      </c>
      <c r="J41" s="2">
        <f t="shared" si="0"/>
        <v>16492</v>
      </c>
      <c r="K41" s="2">
        <f t="shared" si="0"/>
        <v>10915</v>
      </c>
      <c r="L41" s="2">
        <f t="shared" si="0"/>
        <v>13982.25</v>
      </c>
      <c r="M41" s="2">
        <f t="shared" si="0"/>
        <v>6432.75</v>
      </c>
      <c r="N41" s="2">
        <f t="shared" si="0"/>
        <v>10301.25</v>
      </c>
      <c r="O41" s="2"/>
      <c r="P41" s="2">
        <f>SUM(P8:P38)</f>
        <v>148737.25</v>
      </c>
      <c r="Q41" s="20"/>
    </row>
    <row r="42" spans="1:17" s="6" customFormat="1">
      <c r="P42" s="35">
        <f>SUM(C41:O41)-P41</f>
        <v>0</v>
      </c>
      <c r="Q42" s="20"/>
    </row>
    <row r="43" spans="1:17" s="6" customFormat="1">
      <c r="C43" s="31">
        <f>+C41-[1]Vending_Video!Q$99</f>
        <v>0</v>
      </c>
      <c r="D43" s="31">
        <f>+D41-[1]Vending_Video!R$99</f>
        <v>0</v>
      </c>
      <c r="E43" s="31">
        <f>+E41-[1]Vending_Video!S$99</f>
        <v>0</v>
      </c>
      <c r="F43" s="31">
        <f>+F41-[1]Vending_Video!T$99</f>
        <v>0</v>
      </c>
      <c r="G43" s="31">
        <f>+G41-[1]Vending_Video!U$99</f>
        <v>0</v>
      </c>
      <c r="H43" s="31">
        <f>+H41-[1]Vending_Video!V$99</f>
        <v>0</v>
      </c>
      <c r="I43" s="31">
        <f>+I41-[1]Vending_Video!W$99</f>
        <v>0</v>
      </c>
      <c r="J43" s="31">
        <f>+J41-[1]Vending_Video!X$99</f>
        <v>0</v>
      </c>
      <c r="K43" s="31">
        <f>+K41-[1]Vending_Video!Y$99</f>
        <v>0</v>
      </c>
      <c r="L43" s="31">
        <f>+L41-[1]Vending_Video!Z$99</f>
        <v>0</v>
      </c>
      <c r="M43" s="31">
        <f>+M41-[1]Vending_Video!AA$99</f>
        <v>0</v>
      </c>
      <c r="N43" s="31">
        <f>+N41-[1]Vending_Video!AB$99</f>
        <v>0</v>
      </c>
      <c r="O43" s="31"/>
      <c r="P43" s="8"/>
      <c r="Q43" s="20"/>
    </row>
    <row r="44" spans="1:17" s="6" customFormat="1">
      <c r="B44" s="6" t="s">
        <v>34</v>
      </c>
      <c r="C44" s="6" t="s">
        <v>35</v>
      </c>
      <c r="P44" s="8"/>
      <c r="Q44" s="20"/>
    </row>
    <row r="45" spans="1:17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38" right="0.39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N8" sqref="N8:N21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.26953125" style="1" customWidth="1"/>
    <col min="16" max="16" width="10.26953125" style="2" customWidth="1"/>
    <col min="17" max="16384" width="9.1796875" style="1"/>
  </cols>
  <sheetData>
    <row r="1" spans="1:36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36">
      <c r="A2" s="70" t="s">
        <v>30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36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0"/>
    </row>
    <row r="5" spans="1:36">
      <c r="J5" s="36"/>
    </row>
    <row r="6" spans="1:36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>
      <c r="A7" s="7"/>
    </row>
    <row r="8" spans="1:36" ht="22.5" customHeight="1">
      <c r="A8" s="7">
        <v>1800</v>
      </c>
      <c r="B8" s="1" t="s">
        <v>57</v>
      </c>
      <c r="C8" s="33">
        <v>141747.92000000001</v>
      </c>
      <c r="D8" s="33">
        <v>130921.77</v>
      </c>
      <c r="E8" s="33">
        <v>145402.46000000002</v>
      </c>
      <c r="F8" s="33">
        <v>69579.48000000001</v>
      </c>
      <c r="G8" s="33">
        <v>156764.29</v>
      </c>
      <c r="H8" s="33">
        <v>229108.33000000002</v>
      </c>
      <c r="I8" s="33">
        <v>295441.95</v>
      </c>
      <c r="J8" s="33">
        <v>300603.23000000004</v>
      </c>
      <c r="K8" s="33">
        <v>232295.19</v>
      </c>
      <c r="L8" s="33">
        <v>223805.94999999998</v>
      </c>
      <c r="M8" s="33">
        <v>194875.56</v>
      </c>
      <c r="N8" s="33">
        <v>193143.1</v>
      </c>
      <c r="P8" s="2">
        <f>SUM(C8:O8)</f>
        <v>2313689.23</v>
      </c>
    </row>
    <row r="9" spans="1:36" ht="22.5" customHeight="1">
      <c r="A9" s="7">
        <v>1801</v>
      </c>
      <c r="B9" s="1" t="s">
        <v>56</v>
      </c>
      <c r="C9" s="33">
        <v>107479.59</v>
      </c>
      <c r="D9" s="33">
        <v>99196.650000000009</v>
      </c>
      <c r="E9" s="33">
        <v>114987.83000000002</v>
      </c>
      <c r="F9" s="33">
        <v>55915.99</v>
      </c>
      <c r="G9" s="33">
        <v>131194.82</v>
      </c>
      <c r="H9" s="33">
        <v>192352.1</v>
      </c>
      <c r="I9" s="33">
        <v>253041.95</v>
      </c>
      <c r="J9" s="33">
        <v>254681.46999999997</v>
      </c>
      <c r="K9" s="33">
        <v>196641.59</v>
      </c>
      <c r="L9" s="33">
        <v>177383.74999999997</v>
      </c>
      <c r="M9" s="33">
        <v>159037.98000000001</v>
      </c>
      <c r="N9" s="33">
        <v>153410.66999999998</v>
      </c>
      <c r="O9" s="33">
        <f>[2]Gas2018!O9</f>
        <v>0</v>
      </c>
      <c r="P9" s="2">
        <f t="shared" ref="P9:P21" si="0">SUM(C9:O9)</f>
        <v>1895324.39</v>
      </c>
    </row>
    <row r="10" spans="1:36" ht="22.5" customHeight="1">
      <c r="A10" s="7">
        <v>1804</v>
      </c>
      <c r="B10" s="1" t="s">
        <v>17</v>
      </c>
      <c r="C10" s="33">
        <v>134429.94999999998</v>
      </c>
      <c r="D10" s="33">
        <v>128360.74</v>
      </c>
      <c r="E10" s="33">
        <v>128371.65999999999</v>
      </c>
      <c r="F10" s="33">
        <v>60132.200000000004</v>
      </c>
      <c r="G10" s="33">
        <v>128250.72</v>
      </c>
      <c r="H10" s="33">
        <v>183728.72000000003</v>
      </c>
      <c r="I10" s="33">
        <v>240578.66999999998</v>
      </c>
      <c r="J10" s="33">
        <v>242009.91999999998</v>
      </c>
      <c r="K10" s="33">
        <v>197995.63</v>
      </c>
      <c r="L10" s="33">
        <v>190473.12</v>
      </c>
      <c r="M10" s="33">
        <v>165650.27999999997</v>
      </c>
      <c r="N10" s="33">
        <v>156609.88999999998</v>
      </c>
      <c r="O10" s="33">
        <f>[2]Gas2018!O10</f>
        <v>0</v>
      </c>
      <c r="P10" s="2">
        <f t="shared" si="0"/>
        <v>1956591.5</v>
      </c>
    </row>
    <row r="11" spans="1:36" ht="22.5" customHeight="1">
      <c r="A11" s="7">
        <v>1805</v>
      </c>
      <c r="B11" s="1" t="s">
        <v>18</v>
      </c>
      <c r="C11" s="33">
        <v>157726.43000000002</v>
      </c>
      <c r="D11" s="33">
        <v>152030.74999999997</v>
      </c>
      <c r="E11" s="33">
        <v>145711.71999999997</v>
      </c>
      <c r="F11" s="33">
        <v>65018.05</v>
      </c>
      <c r="G11" s="33">
        <v>161450.09</v>
      </c>
      <c r="H11" s="33">
        <v>234227.54</v>
      </c>
      <c r="I11" s="33">
        <v>303167.63</v>
      </c>
      <c r="J11" s="33">
        <v>318132.86000000004</v>
      </c>
      <c r="K11" s="33">
        <v>253856.04</v>
      </c>
      <c r="L11" s="33">
        <v>234245.22000000003</v>
      </c>
      <c r="M11" s="33">
        <v>200608.09</v>
      </c>
      <c r="N11" s="33">
        <v>189439.39</v>
      </c>
      <c r="P11" s="2">
        <f t="shared" si="0"/>
        <v>2415613.81</v>
      </c>
    </row>
    <row r="12" spans="1:36" ht="22.5" customHeight="1">
      <c r="A12" s="7">
        <v>1806</v>
      </c>
      <c r="B12" s="1" t="s">
        <v>19</v>
      </c>
      <c r="C12" s="33">
        <v>192160.38999999998</v>
      </c>
      <c r="D12" s="33">
        <v>184510.74</v>
      </c>
      <c r="E12" s="33">
        <v>161349.07000000004</v>
      </c>
      <c r="F12" s="33">
        <v>75219.679999999993</v>
      </c>
      <c r="G12" s="33">
        <v>167433.52000000002</v>
      </c>
      <c r="H12" s="33">
        <v>256324.17</v>
      </c>
      <c r="I12" s="33">
        <v>318639.86</v>
      </c>
      <c r="J12" s="33">
        <v>321511.87</v>
      </c>
      <c r="K12" s="33">
        <v>270673.95000000007</v>
      </c>
      <c r="L12" s="33">
        <v>261300.95</v>
      </c>
      <c r="M12" s="33">
        <v>223492.41</v>
      </c>
      <c r="N12" s="33">
        <v>205879.79</v>
      </c>
      <c r="O12" s="33">
        <f>[2]Gas2018!O12</f>
        <v>0</v>
      </c>
      <c r="P12" s="2">
        <f t="shared" si="0"/>
        <v>2638496.4000000008</v>
      </c>
    </row>
    <row r="13" spans="1:36" ht="22.5" customHeight="1">
      <c r="A13" s="7">
        <v>1807</v>
      </c>
      <c r="B13" s="1" t="s">
        <v>20</v>
      </c>
      <c r="C13" s="33">
        <v>134875.98000000001</v>
      </c>
      <c r="D13" s="33">
        <v>125866.19</v>
      </c>
      <c r="E13" s="33">
        <v>119107.25</v>
      </c>
      <c r="F13" s="33">
        <v>49522.32</v>
      </c>
      <c r="G13" s="33">
        <v>118121.17000000001</v>
      </c>
      <c r="H13" s="33">
        <v>175465.19999999998</v>
      </c>
      <c r="I13" s="33">
        <v>233804.34000000003</v>
      </c>
      <c r="J13" s="33">
        <v>245859.38999999998</v>
      </c>
      <c r="K13" s="33">
        <v>188211.07</v>
      </c>
      <c r="L13" s="33">
        <v>181955.77</v>
      </c>
      <c r="M13" s="33">
        <v>153373.16</v>
      </c>
      <c r="N13" s="33">
        <v>148313.5</v>
      </c>
      <c r="P13" s="2">
        <f t="shared" si="0"/>
        <v>1874475.3399999999</v>
      </c>
    </row>
    <row r="14" spans="1:36" ht="22.5" customHeight="1">
      <c r="A14" s="7">
        <v>1808</v>
      </c>
      <c r="B14" s="1" t="s">
        <v>21</v>
      </c>
      <c r="C14" s="33">
        <v>176042.44999999998</v>
      </c>
      <c r="D14" s="33">
        <v>161912.81</v>
      </c>
      <c r="E14" s="33">
        <v>154230.28999999998</v>
      </c>
      <c r="F14" s="33">
        <v>66029.440000000002</v>
      </c>
      <c r="G14" s="33">
        <v>152126.09</v>
      </c>
      <c r="H14" s="33">
        <v>222733.99</v>
      </c>
      <c r="I14" s="33">
        <v>287949.49</v>
      </c>
      <c r="J14" s="33">
        <v>295040.7</v>
      </c>
      <c r="K14" s="33">
        <v>231101.24</v>
      </c>
      <c r="L14" s="33">
        <v>232005.03</v>
      </c>
      <c r="M14" s="33">
        <v>200109.18999999997</v>
      </c>
      <c r="N14" s="33">
        <v>189294.55000000002</v>
      </c>
      <c r="O14" s="33">
        <f>[2]Gas2018!O14</f>
        <v>0</v>
      </c>
      <c r="P14" s="2">
        <f t="shared" si="0"/>
        <v>2368575.27</v>
      </c>
    </row>
    <row r="15" spans="1:36" ht="22.5" customHeight="1">
      <c r="A15" s="7">
        <v>1809</v>
      </c>
      <c r="B15" s="1" t="s">
        <v>22</v>
      </c>
      <c r="C15" s="33">
        <v>171322.47999999998</v>
      </c>
      <c r="D15" s="33">
        <v>163856.76999999999</v>
      </c>
      <c r="E15" s="33">
        <v>173776.76</v>
      </c>
      <c r="F15" s="33">
        <v>77143.960000000006</v>
      </c>
      <c r="G15" s="33">
        <v>162508.6</v>
      </c>
      <c r="H15" s="33">
        <v>228385.33</v>
      </c>
      <c r="I15" s="33">
        <v>294053.75</v>
      </c>
      <c r="J15" s="33">
        <v>315621.27</v>
      </c>
      <c r="K15" s="33">
        <v>228006.91999999998</v>
      </c>
      <c r="L15" s="33">
        <v>235317.27</v>
      </c>
      <c r="M15" s="33">
        <v>213524.18</v>
      </c>
      <c r="N15" s="33">
        <v>196827.11000000002</v>
      </c>
      <c r="P15" s="2">
        <f t="shared" si="0"/>
        <v>2460344.4</v>
      </c>
    </row>
    <row r="16" spans="1:36" ht="22.5" customHeight="1">
      <c r="A16" s="7">
        <v>1810</v>
      </c>
      <c r="B16" s="1" t="s">
        <v>23</v>
      </c>
      <c r="C16" s="33">
        <v>121301.6</v>
      </c>
      <c r="D16" s="33">
        <v>110597.14000000001</v>
      </c>
      <c r="E16" s="33">
        <v>107417.12000000001</v>
      </c>
      <c r="F16" s="33">
        <v>52663.68</v>
      </c>
      <c r="G16" s="33">
        <v>111698.65</v>
      </c>
      <c r="H16" s="33">
        <v>179686.67</v>
      </c>
      <c r="I16" s="33">
        <v>226535.96000000002</v>
      </c>
      <c r="J16" s="33">
        <v>237172.46</v>
      </c>
      <c r="K16" s="33">
        <v>180409.33999999997</v>
      </c>
      <c r="L16" s="33">
        <v>177065.41999999998</v>
      </c>
      <c r="M16" s="33">
        <v>152740.12</v>
      </c>
      <c r="N16" s="33">
        <v>145142.35</v>
      </c>
      <c r="P16" s="2">
        <f t="shared" si="0"/>
        <v>1802430.5100000002</v>
      </c>
    </row>
    <row r="17" spans="1:16" ht="22.5" customHeight="1">
      <c r="A17" s="7">
        <v>1811</v>
      </c>
      <c r="B17" s="1" t="s">
        <v>24</v>
      </c>
      <c r="C17" s="33">
        <v>114326.44</v>
      </c>
      <c r="D17" s="33">
        <v>104611.87</v>
      </c>
      <c r="E17" s="33">
        <v>101234.81999999998</v>
      </c>
      <c r="F17" s="33">
        <v>50999.78</v>
      </c>
      <c r="G17" s="33">
        <v>105814.62999999999</v>
      </c>
      <c r="H17" s="33">
        <v>147010.78</v>
      </c>
      <c r="I17" s="33">
        <v>193982.94</v>
      </c>
      <c r="J17" s="33">
        <v>206903.23</v>
      </c>
      <c r="K17" s="33">
        <v>145857.61000000002</v>
      </c>
      <c r="L17" s="33">
        <v>143464.38000000003</v>
      </c>
      <c r="M17" s="33">
        <v>129523.51</v>
      </c>
      <c r="N17" s="33">
        <v>127983.7</v>
      </c>
      <c r="O17" s="33">
        <f>[2]Gas2018!O17</f>
        <v>0</v>
      </c>
      <c r="P17" s="2">
        <f t="shared" si="0"/>
        <v>1571713.6900000002</v>
      </c>
    </row>
    <row r="18" spans="1:16" ht="22.5" customHeight="1">
      <c r="A18" s="7">
        <v>1812</v>
      </c>
      <c r="B18" s="1" t="s">
        <v>25</v>
      </c>
      <c r="C18" s="33">
        <v>173205.97</v>
      </c>
      <c r="D18" s="33">
        <v>162956.26999999999</v>
      </c>
      <c r="E18" s="33">
        <v>151390.76999999999</v>
      </c>
      <c r="F18" s="33">
        <v>71898.28</v>
      </c>
      <c r="G18" s="33">
        <v>156424.5</v>
      </c>
      <c r="H18" s="33">
        <v>219221.11</v>
      </c>
      <c r="I18" s="33">
        <v>265118.8</v>
      </c>
      <c r="J18" s="33">
        <v>271115.11000000004</v>
      </c>
      <c r="K18" s="33">
        <v>203975.76</v>
      </c>
      <c r="L18" s="33">
        <v>204659.37000000002</v>
      </c>
      <c r="M18" s="33">
        <v>184417.22000000003</v>
      </c>
      <c r="N18" s="33">
        <v>176935.99000000002</v>
      </c>
      <c r="P18" s="2">
        <f t="shared" si="0"/>
        <v>2241319.1500000004</v>
      </c>
    </row>
    <row r="19" spans="1:16" ht="22.5" customHeight="1">
      <c r="A19" s="7">
        <v>1813</v>
      </c>
      <c r="B19" s="1" t="s">
        <v>26</v>
      </c>
      <c r="C19" s="33">
        <v>140548.59</v>
      </c>
      <c r="D19" s="33">
        <v>132227.66999999998</v>
      </c>
      <c r="E19" s="33">
        <v>123662.89</v>
      </c>
      <c r="F19" s="33">
        <v>56412.07</v>
      </c>
      <c r="G19" s="33">
        <v>111558.66</v>
      </c>
      <c r="H19" s="33">
        <v>149947.94999999998</v>
      </c>
      <c r="I19" s="33">
        <v>192899.15000000002</v>
      </c>
      <c r="J19" s="33">
        <v>207492.81999999998</v>
      </c>
      <c r="K19" s="33">
        <v>156247</v>
      </c>
      <c r="L19" s="33">
        <v>160659.96</v>
      </c>
      <c r="M19" s="33">
        <v>149384.64999999997</v>
      </c>
      <c r="N19" s="33">
        <v>134336.03</v>
      </c>
      <c r="O19" s="33">
        <f>[2]Gas2018!O19</f>
        <v>0</v>
      </c>
      <c r="P19" s="2">
        <f t="shared" si="0"/>
        <v>1715377.44</v>
      </c>
    </row>
    <row r="20" spans="1:16" ht="22.5" customHeight="1">
      <c r="A20" s="7">
        <v>1814</v>
      </c>
      <c r="B20" s="1" t="s">
        <v>27</v>
      </c>
      <c r="C20" s="33">
        <v>218047.13</v>
      </c>
      <c r="D20" s="33">
        <v>207683.71000000002</v>
      </c>
      <c r="E20" s="33">
        <v>188884.64000000004</v>
      </c>
      <c r="F20" s="33">
        <v>94320.670000000013</v>
      </c>
      <c r="G20" s="33">
        <v>188255.68</v>
      </c>
      <c r="H20" s="33">
        <v>257585.81</v>
      </c>
      <c r="I20" s="33">
        <v>353306.55</v>
      </c>
      <c r="J20" s="33">
        <v>363856.56</v>
      </c>
      <c r="K20" s="33">
        <v>283325.13</v>
      </c>
      <c r="L20" s="33">
        <v>288468.01</v>
      </c>
      <c r="M20" s="33">
        <v>259974.1</v>
      </c>
      <c r="N20" s="33">
        <v>223300.11</v>
      </c>
      <c r="O20" s="33">
        <f>[2]Gas2018!O20</f>
        <v>0</v>
      </c>
      <c r="P20" s="2">
        <f t="shared" si="0"/>
        <v>2927008.1000000006</v>
      </c>
    </row>
    <row r="21" spans="1:16" ht="22.5" customHeight="1">
      <c r="A21" s="7">
        <v>1815</v>
      </c>
      <c r="B21" s="1" t="s">
        <v>28</v>
      </c>
      <c r="C21" s="33">
        <v>180269.09</v>
      </c>
      <c r="D21" s="33">
        <v>170927.84</v>
      </c>
      <c r="E21" s="33">
        <v>151790.02999999997</v>
      </c>
      <c r="F21" s="33">
        <v>75490.149999999994</v>
      </c>
      <c r="G21" s="33">
        <v>153664.12</v>
      </c>
      <c r="H21" s="33">
        <v>201424.90000000002</v>
      </c>
      <c r="I21" s="33">
        <v>260067.91000000003</v>
      </c>
      <c r="J21" s="33">
        <v>276876.34000000003</v>
      </c>
      <c r="K21" s="33">
        <v>229058.44000000003</v>
      </c>
      <c r="L21" s="33">
        <v>229907.67</v>
      </c>
      <c r="M21" s="33">
        <v>209534.91</v>
      </c>
      <c r="N21" s="33">
        <v>183698.50999999998</v>
      </c>
      <c r="O21" s="33">
        <f>[2]Gas2018!O21</f>
        <v>0</v>
      </c>
      <c r="P21" s="2">
        <f t="shared" si="0"/>
        <v>2322709.9099999997</v>
      </c>
    </row>
    <row r="22" spans="1:16">
      <c r="A22" s="7"/>
      <c r="D22" s="33"/>
      <c r="E22" s="11"/>
      <c r="N22" s="33"/>
    </row>
    <row r="23" spans="1:16">
      <c r="A23" s="7"/>
    </row>
    <row r="24" spans="1:16" s="2" customFormat="1">
      <c r="A24" s="9" t="s">
        <v>14</v>
      </c>
      <c r="C24" s="2">
        <f>SUM(C8:C23)</f>
        <v>2163484.0099999998</v>
      </c>
      <c r="D24" s="2">
        <f t="shared" ref="D24:N24" si="1">SUM(D8:D21)</f>
        <v>2035660.9200000002</v>
      </c>
      <c r="E24" s="2">
        <f t="shared" si="1"/>
        <v>1967317.3100000003</v>
      </c>
      <c r="F24" s="2">
        <f t="shared" si="1"/>
        <v>920345.75000000012</v>
      </c>
      <c r="G24" s="2">
        <f t="shared" si="1"/>
        <v>2005265.5399999996</v>
      </c>
      <c r="H24" s="2">
        <f t="shared" si="1"/>
        <v>2877202.6</v>
      </c>
      <c r="I24" s="2">
        <f>SUM(I8:I21)</f>
        <v>3718588.9499999997</v>
      </c>
      <c r="J24" s="2">
        <f t="shared" si="1"/>
        <v>3856877.2299999995</v>
      </c>
      <c r="K24" s="2">
        <f t="shared" si="1"/>
        <v>2997654.9099999997</v>
      </c>
      <c r="L24" s="2">
        <f t="shared" si="1"/>
        <v>2940711.87</v>
      </c>
      <c r="M24" s="2">
        <f t="shared" si="1"/>
        <v>2596245.36</v>
      </c>
      <c r="N24" s="2">
        <f t="shared" si="1"/>
        <v>2424314.69</v>
      </c>
      <c r="P24" s="2">
        <f>SUM(P8:P21)</f>
        <v>30503669.140000008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P24" sqref="P24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.26953125" style="1" customWidth="1"/>
    <col min="16" max="16" width="10.26953125" style="2" customWidth="1"/>
    <col min="17" max="16384" width="9.1796875" style="1"/>
  </cols>
  <sheetData>
    <row r="1" spans="1:17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>
      <c r="A2" s="70" t="s">
        <v>31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7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0"/>
    </row>
    <row r="5" spans="1:17">
      <c r="J5" s="36"/>
    </row>
    <row r="6" spans="1:17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</row>
    <row r="7" spans="1:17">
      <c r="A7" s="7"/>
    </row>
    <row r="8" spans="1:17" ht="22.5" customHeight="1">
      <c r="A8" s="7">
        <v>1800</v>
      </c>
      <c r="B8" s="1" t="s">
        <v>57</v>
      </c>
      <c r="C8" s="33">
        <v>164328.79999999999</v>
      </c>
      <c r="D8" s="33">
        <v>182842.77</v>
      </c>
      <c r="E8" s="33">
        <v>181935.08</v>
      </c>
      <c r="F8" s="33">
        <v>128949.81</v>
      </c>
      <c r="G8" s="33">
        <v>137566.79999999999</v>
      </c>
      <c r="H8" s="33">
        <v>172190.36</v>
      </c>
      <c r="I8" s="33">
        <v>190177.02</v>
      </c>
      <c r="J8" s="33">
        <v>216236.79</v>
      </c>
      <c r="K8" s="33">
        <v>190065.19</v>
      </c>
      <c r="L8" s="33">
        <v>221233.93</v>
      </c>
      <c r="M8" s="33">
        <v>201450.98</v>
      </c>
      <c r="N8" s="33">
        <v>221088.22</v>
      </c>
      <c r="P8" s="2">
        <f>SUM(C8:O8)</f>
        <v>2208065.75</v>
      </c>
    </row>
    <row r="9" spans="1:17" ht="22.5" customHeight="1">
      <c r="A9" s="7">
        <v>1801</v>
      </c>
      <c r="B9" s="1" t="s">
        <v>56</v>
      </c>
      <c r="C9" s="33">
        <v>105782.98</v>
      </c>
      <c r="D9" s="33">
        <v>106733.06</v>
      </c>
      <c r="E9" s="33">
        <v>111162.35</v>
      </c>
      <c r="F9" s="33">
        <v>79128.639999999999</v>
      </c>
      <c r="G9" s="33">
        <v>95657.09</v>
      </c>
      <c r="H9" s="33">
        <v>127729.41</v>
      </c>
      <c r="I9" s="33">
        <v>125956.57</v>
      </c>
      <c r="J9" s="33">
        <v>161564.24</v>
      </c>
      <c r="K9" s="33">
        <v>141756.93</v>
      </c>
      <c r="L9" s="33">
        <v>146444.29</v>
      </c>
      <c r="M9" s="33">
        <v>147877.54999999999</v>
      </c>
      <c r="N9" s="33">
        <v>149941.41</v>
      </c>
      <c r="O9" s="33">
        <f>[2]Diesel2018!O9</f>
        <v>0</v>
      </c>
      <c r="P9" s="2">
        <f t="shared" ref="P9:P21" si="0">SUM(C9:O9)</f>
        <v>1499734.52</v>
      </c>
    </row>
    <row r="10" spans="1:17" ht="22.5" customHeight="1">
      <c r="A10" s="7">
        <v>1804</v>
      </c>
      <c r="B10" s="1" t="s">
        <v>17</v>
      </c>
      <c r="C10" s="33">
        <v>152447.01999999999</v>
      </c>
      <c r="D10" s="33">
        <v>159627.93</v>
      </c>
      <c r="E10" s="33">
        <v>188263.5</v>
      </c>
      <c r="F10" s="33">
        <v>121950.89</v>
      </c>
      <c r="G10" s="33">
        <v>140702.32</v>
      </c>
      <c r="H10" s="33">
        <v>174729.72</v>
      </c>
      <c r="I10" s="33">
        <v>167659.18</v>
      </c>
      <c r="J10" s="33">
        <v>188870.43</v>
      </c>
      <c r="K10" s="33">
        <v>170610.22</v>
      </c>
      <c r="L10" s="33">
        <v>188131.14</v>
      </c>
      <c r="M10" s="33">
        <v>171702.65</v>
      </c>
      <c r="N10" s="33">
        <v>195763.85</v>
      </c>
      <c r="O10" s="33">
        <f>[2]Diesel2018!O10</f>
        <v>0</v>
      </c>
      <c r="P10" s="2">
        <f t="shared" si="0"/>
        <v>2020458.8499999996</v>
      </c>
    </row>
    <row r="11" spans="1:17" ht="22.5" customHeight="1">
      <c r="A11" s="7">
        <v>1805</v>
      </c>
      <c r="B11" s="1" t="s">
        <v>18</v>
      </c>
      <c r="C11" s="33">
        <v>124066.28</v>
      </c>
      <c r="D11" s="33">
        <v>138850.82999999999</v>
      </c>
      <c r="E11" s="33">
        <v>161087.54999999999</v>
      </c>
      <c r="F11" s="33">
        <v>110177.79</v>
      </c>
      <c r="G11" s="33">
        <v>126151.98</v>
      </c>
      <c r="H11" s="33">
        <v>163127.21</v>
      </c>
      <c r="I11" s="33">
        <v>163235.01</v>
      </c>
      <c r="J11" s="33">
        <v>195211.95</v>
      </c>
      <c r="K11" s="33">
        <v>175455</v>
      </c>
      <c r="L11" s="33">
        <v>184383.39</v>
      </c>
      <c r="M11" s="33">
        <v>167426.79</v>
      </c>
      <c r="N11" s="33">
        <v>201079</v>
      </c>
      <c r="O11" s="33">
        <f>[2]Diesel2018!O11</f>
        <v>0</v>
      </c>
      <c r="P11" s="2">
        <f t="shared" si="0"/>
        <v>1910252.7799999998</v>
      </c>
    </row>
    <row r="12" spans="1:17" ht="22.5" customHeight="1">
      <c r="A12" s="7">
        <v>1806</v>
      </c>
      <c r="B12" s="1" t="s">
        <v>19</v>
      </c>
      <c r="C12" s="33">
        <v>142179.88</v>
      </c>
      <c r="D12" s="33">
        <v>156105.46</v>
      </c>
      <c r="E12" s="33">
        <v>143097.62</v>
      </c>
      <c r="F12" s="33">
        <v>105341.26</v>
      </c>
      <c r="G12" s="33">
        <v>111970.97</v>
      </c>
      <c r="H12" s="33">
        <v>159027.26999999999</v>
      </c>
      <c r="I12" s="33">
        <v>150126.26</v>
      </c>
      <c r="J12" s="33">
        <v>194500.22</v>
      </c>
      <c r="K12" s="33">
        <v>181116.79</v>
      </c>
      <c r="L12" s="33">
        <v>198272.01</v>
      </c>
      <c r="M12" s="33">
        <v>181461.54</v>
      </c>
      <c r="N12" s="33">
        <v>196706.99</v>
      </c>
      <c r="O12" s="33">
        <f>[2]Diesel2018!O12</f>
        <v>0</v>
      </c>
      <c r="P12" s="2">
        <f t="shared" si="0"/>
        <v>1919906.27</v>
      </c>
    </row>
    <row r="13" spans="1:17" ht="22.5" customHeight="1">
      <c r="A13" s="7">
        <v>1807</v>
      </c>
      <c r="B13" s="1" t="s">
        <v>20</v>
      </c>
      <c r="C13" s="33">
        <v>106547.23</v>
      </c>
      <c r="D13" s="33">
        <v>105219.68</v>
      </c>
      <c r="E13" s="33">
        <v>115141.5</v>
      </c>
      <c r="F13" s="33">
        <v>77284.97</v>
      </c>
      <c r="G13" s="33">
        <v>88829.67</v>
      </c>
      <c r="H13" s="33">
        <v>122073.39</v>
      </c>
      <c r="I13" s="33">
        <v>115031.4</v>
      </c>
      <c r="J13" s="33">
        <v>134858.68</v>
      </c>
      <c r="K13" s="33">
        <v>125264.46</v>
      </c>
      <c r="L13" s="33">
        <v>135271.70000000001</v>
      </c>
      <c r="M13" s="33">
        <v>123412.97</v>
      </c>
      <c r="N13" s="33">
        <v>130907.58</v>
      </c>
      <c r="O13" s="33">
        <f>[2]Diesel2018!O13</f>
        <v>0</v>
      </c>
      <c r="P13" s="2">
        <f t="shared" si="0"/>
        <v>1379843.23</v>
      </c>
    </row>
    <row r="14" spans="1:17" ht="22.5" customHeight="1">
      <c r="A14" s="7">
        <v>1808</v>
      </c>
      <c r="B14" s="1" t="s">
        <v>21</v>
      </c>
      <c r="C14" s="33">
        <v>144229.87</v>
      </c>
      <c r="D14" s="33">
        <v>136525.09</v>
      </c>
      <c r="E14" s="33">
        <v>134451.92000000001</v>
      </c>
      <c r="F14" s="33">
        <v>93931.26</v>
      </c>
      <c r="G14" s="33">
        <v>103933.83</v>
      </c>
      <c r="H14" s="33">
        <v>136411.01999999999</v>
      </c>
      <c r="I14" s="33">
        <v>149343.43</v>
      </c>
      <c r="J14" s="33">
        <v>163713.13</v>
      </c>
      <c r="K14" s="33">
        <v>153269.99</v>
      </c>
      <c r="L14" s="33">
        <v>169158.18</v>
      </c>
      <c r="M14" s="33">
        <v>149327.37</v>
      </c>
      <c r="N14" s="33">
        <v>149652.42000000001</v>
      </c>
      <c r="O14" s="33">
        <f>[2]Diesel2018!O14</f>
        <v>0</v>
      </c>
      <c r="P14" s="2">
        <f t="shared" si="0"/>
        <v>1683947.5099999998</v>
      </c>
    </row>
    <row r="15" spans="1:17" ht="22.5" customHeight="1">
      <c r="A15" s="7">
        <v>1809</v>
      </c>
      <c r="B15" s="1" t="s">
        <v>22</v>
      </c>
      <c r="C15" s="33">
        <v>150521.88</v>
      </c>
      <c r="D15" s="33">
        <v>150171.99</v>
      </c>
      <c r="E15" s="33">
        <v>136433.91</v>
      </c>
      <c r="F15" s="33">
        <v>98224.43</v>
      </c>
      <c r="G15" s="33">
        <v>107221.66</v>
      </c>
      <c r="H15" s="33">
        <v>131552.18</v>
      </c>
      <c r="I15" s="33">
        <v>132175.63</v>
      </c>
      <c r="J15" s="33">
        <v>153763.1</v>
      </c>
      <c r="K15" s="33">
        <v>150650.39000000001</v>
      </c>
      <c r="L15" s="33">
        <v>157579.54</v>
      </c>
      <c r="M15" s="33">
        <v>151185.70000000001</v>
      </c>
      <c r="N15" s="33">
        <v>142746.84</v>
      </c>
      <c r="O15" s="33">
        <f>[2]Diesel2018!O15</f>
        <v>0</v>
      </c>
      <c r="P15" s="2">
        <f t="shared" si="0"/>
        <v>1662227.25</v>
      </c>
    </row>
    <row r="16" spans="1:17" ht="22.5" customHeight="1">
      <c r="A16" s="7">
        <v>1810</v>
      </c>
      <c r="B16" s="1" t="s">
        <v>23</v>
      </c>
      <c r="C16" s="33">
        <v>84708.1</v>
      </c>
      <c r="D16" s="33">
        <v>78912.679999999993</v>
      </c>
      <c r="E16" s="33">
        <v>79190.070000000007</v>
      </c>
      <c r="F16" s="33">
        <v>55824.06</v>
      </c>
      <c r="G16" s="33">
        <v>64533.45</v>
      </c>
      <c r="H16" s="33">
        <v>94026.39</v>
      </c>
      <c r="I16" s="33">
        <v>95973.18</v>
      </c>
      <c r="J16" s="33">
        <v>105952.68</v>
      </c>
      <c r="K16" s="33">
        <v>101784.82</v>
      </c>
      <c r="L16" s="33">
        <v>104257.17</v>
      </c>
      <c r="M16" s="33">
        <v>100270.29</v>
      </c>
      <c r="N16" s="33">
        <v>106542.09</v>
      </c>
      <c r="O16" s="33">
        <f>[2]Diesel2018!O16</f>
        <v>0</v>
      </c>
      <c r="P16" s="2">
        <f t="shared" si="0"/>
        <v>1071974.9800000002</v>
      </c>
    </row>
    <row r="17" spans="1:16" ht="22.5" customHeight="1">
      <c r="A17" s="7">
        <v>1811</v>
      </c>
      <c r="B17" s="1" t="s">
        <v>24</v>
      </c>
      <c r="C17" s="33">
        <v>85684.78</v>
      </c>
      <c r="D17" s="33">
        <v>83642.19</v>
      </c>
      <c r="E17" s="33">
        <v>83035.78</v>
      </c>
      <c r="F17" s="33">
        <v>54674.7</v>
      </c>
      <c r="G17" s="33">
        <v>69557.789999999994</v>
      </c>
      <c r="H17" s="33">
        <v>83988.45</v>
      </c>
      <c r="I17" s="33">
        <v>85474.16</v>
      </c>
      <c r="J17" s="33">
        <v>100385.39</v>
      </c>
      <c r="K17" s="33">
        <v>90091.47</v>
      </c>
      <c r="L17" s="33">
        <v>93133.24</v>
      </c>
      <c r="M17" s="33">
        <v>93991.62</v>
      </c>
      <c r="N17" s="33">
        <v>101776.05</v>
      </c>
      <c r="O17" s="33">
        <f>[2]Diesel2018!O17</f>
        <v>0</v>
      </c>
      <c r="P17" s="2">
        <f t="shared" si="0"/>
        <v>1025435.62</v>
      </c>
    </row>
    <row r="18" spans="1:16" ht="22.5" customHeight="1">
      <c r="A18" s="7">
        <v>1812</v>
      </c>
      <c r="B18" s="1" t="s">
        <v>25</v>
      </c>
      <c r="C18" s="33">
        <v>162936.04999999999</v>
      </c>
      <c r="D18" s="33">
        <v>152365.54999999999</v>
      </c>
      <c r="E18" s="33">
        <v>149345.51999999999</v>
      </c>
      <c r="F18" s="33">
        <v>110764.28</v>
      </c>
      <c r="G18" s="33">
        <v>117973.23</v>
      </c>
      <c r="H18" s="33">
        <v>131761.32999999999</v>
      </c>
      <c r="I18" s="33">
        <v>147876.75</v>
      </c>
      <c r="J18" s="33">
        <v>165842.04999999999</v>
      </c>
      <c r="K18" s="33">
        <v>154229.51999999999</v>
      </c>
      <c r="L18" s="33">
        <v>158937.28</v>
      </c>
      <c r="M18" s="33">
        <v>135639.42000000001</v>
      </c>
      <c r="N18" s="33">
        <v>146857.39000000001</v>
      </c>
      <c r="O18" s="33">
        <f>[2]Diesel2018!O18</f>
        <v>0</v>
      </c>
      <c r="P18" s="2">
        <f t="shared" si="0"/>
        <v>1734528.37</v>
      </c>
    </row>
    <row r="19" spans="1:16" ht="22.5" customHeight="1">
      <c r="A19" s="7">
        <v>1813</v>
      </c>
      <c r="B19" s="1" t="s">
        <v>26</v>
      </c>
      <c r="C19" s="33">
        <v>175298.55</v>
      </c>
      <c r="D19" s="33">
        <v>159816.93</v>
      </c>
      <c r="E19" s="33">
        <v>186192.39</v>
      </c>
      <c r="F19" s="33">
        <v>121184.87</v>
      </c>
      <c r="G19" s="33">
        <v>127270.2</v>
      </c>
      <c r="H19" s="33">
        <v>144403.64000000001</v>
      </c>
      <c r="I19" s="33">
        <v>151759.46</v>
      </c>
      <c r="J19" s="33">
        <v>167840.26</v>
      </c>
      <c r="K19" s="33">
        <v>155418.44</v>
      </c>
      <c r="L19" s="33">
        <v>159190.65</v>
      </c>
      <c r="M19" s="33">
        <v>154603.51</v>
      </c>
      <c r="N19" s="33">
        <v>160488.79999999999</v>
      </c>
      <c r="O19" s="33">
        <f>[2]Diesel2018!O19</f>
        <v>0</v>
      </c>
      <c r="P19" s="2">
        <f t="shared" si="0"/>
        <v>1863467.7</v>
      </c>
    </row>
    <row r="20" spans="1:16" ht="22.5" customHeight="1">
      <c r="A20" s="7">
        <v>1814</v>
      </c>
      <c r="B20" s="1" t="s">
        <v>27</v>
      </c>
      <c r="C20" s="33">
        <v>132617.15</v>
      </c>
      <c r="D20" s="33">
        <v>123229.58</v>
      </c>
      <c r="E20" s="33">
        <v>140223.67000000001</v>
      </c>
      <c r="F20" s="33">
        <v>96015.71</v>
      </c>
      <c r="G20" s="33">
        <v>100980.44</v>
      </c>
      <c r="H20" s="33">
        <v>128843.75</v>
      </c>
      <c r="I20" s="33">
        <v>144003.29999999999</v>
      </c>
      <c r="J20" s="33">
        <v>163937.60999999999</v>
      </c>
      <c r="K20" s="33">
        <v>134778.51</v>
      </c>
      <c r="L20" s="33">
        <v>152323.43</v>
      </c>
      <c r="M20" s="33">
        <v>161817.60000000001</v>
      </c>
      <c r="N20" s="33">
        <v>159488.28</v>
      </c>
      <c r="O20" s="33">
        <f>[2]Diesel2018!O20</f>
        <v>0</v>
      </c>
      <c r="P20" s="2">
        <f t="shared" si="0"/>
        <v>1638259.0300000003</v>
      </c>
    </row>
    <row r="21" spans="1:16" ht="22.5" customHeight="1">
      <c r="A21" s="7">
        <v>1815</v>
      </c>
      <c r="B21" s="1" t="s">
        <v>28</v>
      </c>
      <c r="C21" s="33">
        <v>134650.89000000001</v>
      </c>
      <c r="D21" s="33">
        <v>141080.69</v>
      </c>
      <c r="E21" s="33">
        <v>142148.85</v>
      </c>
      <c r="F21" s="33">
        <v>97501.71</v>
      </c>
      <c r="G21" s="33">
        <v>102277.66</v>
      </c>
      <c r="H21" s="33">
        <v>137027.59</v>
      </c>
      <c r="I21" s="33">
        <v>136634.26</v>
      </c>
      <c r="J21" s="33">
        <v>144648.32000000001</v>
      </c>
      <c r="K21" s="33">
        <v>147524.18</v>
      </c>
      <c r="L21" s="33">
        <v>170062.04</v>
      </c>
      <c r="M21" s="33">
        <v>166821.54</v>
      </c>
      <c r="N21" s="33">
        <v>161485.04999999999</v>
      </c>
      <c r="O21" s="33">
        <f>[2]Diesel2018!O21</f>
        <v>0</v>
      </c>
      <c r="P21" s="2">
        <f t="shared" si="0"/>
        <v>1681862.78</v>
      </c>
    </row>
    <row r="22" spans="1:16">
      <c r="A22" s="7" t="s">
        <v>13</v>
      </c>
    </row>
    <row r="23" spans="1:16">
      <c r="A23" s="7"/>
    </row>
    <row r="24" spans="1:16" s="2" customFormat="1">
      <c r="A24" s="9" t="s">
        <v>14</v>
      </c>
      <c r="C24" s="2">
        <f>SUM(C8:C23)</f>
        <v>1865999.46</v>
      </c>
      <c r="D24" s="2">
        <f t="shared" ref="D24:O24" si="1">SUM(D8:D23)</f>
        <v>1875124.43</v>
      </c>
      <c r="E24" s="2">
        <f t="shared" si="1"/>
        <v>1951709.71</v>
      </c>
      <c r="F24" s="2">
        <f t="shared" si="1"/>
        <v>1350954.38</v>
      </c>
      <c r="G24" s="2">
        <f t="shared" si="1"/>
        <v>1494627.0899999999</v>
      </c>
      <c r="H24" s="2">
        <f t="shared" si="1"/>
        <v>1906891.7099999997</v>
      </c>
      <c r="I24" s="2">
        <f t="shared" si="1"/>
        <v>1955425.6099999999</v>
      </c>
      <c r="J24" s="2">
        <f t="shared" si="1"/>
        <v>2257324.8499999996</v>
      </c>
      <c r="K24" s="2">
        <f t="shared" si="1"/>
        <v>2072015.9100000001</v>
      </c>
      <c r="L24" s="2">
        <f t="shared" si="1"/>
        <v>2238377.9899999998</v>
      </c>
      <c r="M24" s="2">
        <f t="shared" si="1"/>
        <v>2106989.5299999998</v>
      </c>
      <c r="N24" s="2">
        <f t="shared" si="1"/>
        <v>2224523.9700000002</v>
      </c>
      <c r="O24" s="2">
        <f t="shared" si="1"/>
        <v>0</v>
      </c>
      <c r="P24" s="2">
        <f>SUM(P8:P21)</f>
        <v>23299964.640000001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N20" sqref="N20"/>
    </sheetView>
  </sheetViews>
  <sheetFormatPr defaultColWidth="9.1796875" defaultRowHeight="10.5"/>
  <cols>
    <col min="1" max="1" width="5.26953125" style="6" customWidth="1"/>
    <col min="2" max="2" width="12.7265625" style="1" customWidth="1"/>
    <col min="3" max="14" width="8.81640625" style="1" customWidth="1"/>
    <col min="15" max="15" width="10.7265625" style="1" hidden="1" customWidth="1"/>
    <col min="16" max="16" width="10.26953125" style="2" customWidth="1"/>
    <col min="17" max="16384" width="9.1796875" style="1"/>
  </cols>
  <sheetData>
    <row r="1" spans="1:30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30">
      <c r="A2" s="68" t="s">
        <v>61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30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30"/>
    </row>
    <row r="6" spans="1:30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>
      <c r="A7" s="7"/>
    </row>
    <row r="8" spans="1:30" ht="22.5" customHeight="1">
      <c r="A8" s="7">
        <v>1800</v>
      </c>
      <c r="B8" s="1" t="s">
        <v>57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P8" s="2">
        <f t="shared" ref="P8:P21" si="0">SUM(C8:O8)</f>
        <v>0</v>
      </c>
    </row>
    <row r="9" spans="1:30" ht="22.5" customHeight="1">
      <c r="A9" s="7">
        <v>1801</v>
      </c>
      <c r="B9" s="1" t="s">
        <v>56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P9" s="2">
        <f t="shared" si="0"/>
        <v>0</v>
      </c>
    </row>
    <row r="10" spans="1:30" ht="22.5" customHeight="1">
      <c r="A10" s="7">
        <v>1804</v>
      </c>
      <c r="B10" s="1" t="s">
        <v>17</v>
      </c>
      <c r="C10" s="33">
        <v>19132.16</v>
      </c>
      <c r="D10" s="33">
        <v>19288.500000000004</v>
      </c>
      <c r="E10" s="33">
        <v>20882.2</v>
      </c>
      <c r="F10" s="33">
        <v>13858.56</v>
      </c>
      <c r="G10" s="33">
        <v>20138.11</v>
      </c>
      <c r="H10" s="33">
        <v>22807.609999999997</v>
      </c>
      <c r="I10" s="33">
        <v>25508.570000000003</v>
      </c>
      <c r="J10" s="33">
        <v>26680.949999999997</v>
      </c>
      <c r="K10" s="33">
        <v>23260</v>
      </c>
      <c r="L10" s="33">
        <v>24032.52</v>
      </c>
      <c r="M10" s="33">
        <v>22211.079999999998</v>
      </c>
      <c r="N10" s="33">
        <v>24172.660000000003</v>
      </c>
      <c r="P10" s="2">
        <f t="shared" si="0"/>
        <v>261972.91999999995</v>
      </c>
    </row>
    <row r="11" spans="1:30" ht="22.5" customHeight="1">
      <c r="A11" s="7">
        <v>1805</v>
      </c>
      <c r="B11" s="1" t="s">
        <v>18</v>
      </c>
      <c r="C11" s="33">
        <v>19451.579999999998</v>
      </c>
      <c r="D11" s="33">
        <v>19896.960000000003</v>
      </c>
      <c r="E11" s="33">
        <v>19716.060000000001</v>
      </c>
      <c r="F11" s="33">
        <v>15008.929999999997</v>
      </c>
      <c r="G11" s="33">
        <v>20288.199999999997</v>
      </c>
      <c r="H11" s="33">
        <v>25459.329999999998</v>
      </c>
      <c r="I11" s="33">
        <v>27762.679999999993</v>
      </c>
      <c r="J11" s="33">
        <v>28997.53</v>
      </c>
      <c r="K11" s="33">
        <v>26989.160000000003</v>
      </c>
      <c r="L11" s="33">
        <v>27403.300000000003</v>
      </c>
      <c r="M11" s="33">
        <v>24040.78</v>
      </c>
      <c r="N11" s="33">
        <v>25865.239999999998</v>
      </c>
      <c r="P11" s="2">
        <f t="shared" si="0"/>
        <v>280879.75</v>
      </c>
    </row>
    <row r="12" spans="1:30" ht="22.5" customHeight="1">
      <c r="A12" s="7">
        <v>1806</v>
      </c>
      <c r="B12" s="1" t="s">
        <v>19</v>
      </c>
      <c r="C12" s="33">
        <v>22742.880000000001</v>
      </c>
      <c r="D12" s="33">
        <v>24742.43</v>
      </c>
      <c r="E12" s="33">
        <v>22209.53</v>
      </c>
      <c r="F12" s="33">
        <v>15634.510000000002</v>
      </c>
      <c r="G12" s="33">
        <v>21033.91</v>
      </c>
      <c r="H12" s="33">
        <v>28723.589999999997</v>
      </c>
      <c r="I12" s="33">
        <v>31055.9</v>
      </c>
      <c r="J12" s="33">
        <v>33361.98000000001</v>
      </c>
      <c r="K12" s="33">
        <v>31172.840000000004</v>
      </c>
      <c r="L12" s="33">
        <v>32097.71</v>
      </c>
      <c r="M12" s="33">
        <v>28349.43</v>
      </c>
      <c r="N12" s="33">
        <v>29834.46</v>
      </c>
      <c r="P12" s="2">
        <f t="shared" si="0"/>
        <v>320959.17000000004</v>
      </c>
    </row>
    <row r="13" spans="1:30" ht="22.5" customHeight="1">
      <c r="A13" s="7">
        <v>1807</v>
      </c>
      <c r="B13" s="1" t="s">
        <v>20</v>
      </c>
      <c r="C13" s="33">
        <v>16812.449999999997</v>
      </c>
      <c r="D13" s="33">
        <v>16791.740000000002</v>
      </c>
      <c r="E13" s="33">
        <v>16691.219999999998</v>
      </c>
      <c r="F13" s="33">
        <v>12493.439999999999</v>
      </c>
      <c r="G13" s="33">
        <v>16883.899999999998</v>
      </c>
      <c r="H13" s="33">
        <v>20551.77</v>
      </c>
      <c r="I13" s="33">
        <v>23421.309999999998</v>
      </c>
      <c r="J13" s="33">
        <v>25056.930000000008</v>
      </c>
      <c r="K13" s="33">
        <v>22658.949999999997</v>
      </c>
      <c r="L13" s="33">
        <v>21596.49</v>
      </c>
      <c r="M13" s="33">
        <v>19755.249999999996</v>
      </c>
      <c r="N13" s="33">
        <v>19943.740000000002</v>
      </c>
      <c r="P13" s="2">
        <f t="shared" si="0"/>
        <v>232657.19</v>
      </c>
    </row>
    <row r="14" spans="1:30" ht="22.5" customHeight="1">
      <c r="A14" s="7">
        <v>1808</v>
      </c>
      <c r="B14" s="1" t="s">
        <v>21</v>
      </c>
      <c r="C14" s="33">
        <v>24150.13</v>
      </c>
      <c r="D14" s="33">
        <v>24588.22</v>
      </c>
      <c r="E14" s="33">
        <v>21389.870000000003</v>
      </c>
      <c r="F14" s="33">
        <v>17541.41</v>
      </c>
      <c r="G14" s="33">
        <v>20926.849999999999</v>
      </c>
      <c r="H14" s="33">
        <v>28409.18</v>
      </c>
      <c r="I14" s="33">
        <v>31042.92</v>
      </c>
      <c r="J14" s="33">
        <v>31075.600000000006</v>
      </c>
      <c r="K14" s="33">
        <v>29619.090000000004</v>
      </c>
      <c r="L14" s="33">
        <v>30135.109999999997</v>
      </c>
      <c r="M14" s="33">
        <v>25496.19</v>
      </c>
      <c r="N14" s="33">
        <v>28784.59</v>
      </c>
      <c r="P14" s="2">
        <f t="shared" si="0"/>
        <v>313159.16000000003</v>
      </c>
    </row>
    <row r="15" spans="1:30" ht="22.5" customHeight="1">
      <c r="A15" s="7">
        <v>1809</v>
      </c>
      <c r="B15" s="1" t="s">
        <v>22</v>
      </c>
      <c r="C15" s="33">
        <v>24700.76</v>
      </c>
      <c r="D15" s="33">
        <v>25374.42</v>
      </c>
      <c r="E15" s="33">
        <v>22629.930000000004</v>
      </c>
      <c r="F15" s="33">
        <v>17049.170000000002</v>
      </c>
      <c r="G15" s="33">
        <v>22395</v>
      </c>
      <c r="H15" s="33">
        <v>25871.01</v>
      </c>
      <c r="I15" s="33">
        <v>30198.129999999997</v>
      </c>
      <c r="J15" s="33">
        <v>30206.869999999995</v>
      </c>
      <c r="K15" s="33">
        <v>28796.719999999998</v>
      </c>
      <c r="L15" s="33">
        <v>29324.290000000005</v>
      </c>
      <c r="M15" s="33">
        <v>26981.659999999996</v>
      </c>
      <c r="N15" s="33">
        <v>27058.980000000003</v>
      </c>
      <c r="O15" s="18"/>
      <c r="P15" s="2">
        <f t="shared" si="0"/>
        <v>310586.94</v>
      </c>
    </row>
    <row r="16" spans="1:30" ht="22.5" customHeight="1">
      <c r="A16" s="7">
        <v>1810</v>
      </c>
      <c r="B16" s="1" t="s">
        <v>23</v>
      </c>
      <c r="C16" s="33">
        <v>15714.480000000001</v>
      </c>
      <c r="D16" s="33">
        <v>15458.220000000001</v>
      </c>
      <c r="E16" s="33">
        <v>15014.319999999998</v>
      </c>
      <c r="F16" s="33">
        <v>11076.01</v>
      </c>
      <c r="G16" s="33">
        <v>16092.05</v>
      </c>
      <c r="H16" s="33">
        <v>20469.420000000006</v>
      </c>
      <c r="I16" s="33">
        <v>21346.23</v>
      </c>
      <c r="J16" s="33">
        <v>22822.82</v>
      </c>
      <c r="K16" s="33">
        <v>21064.809999999998</v>
      </c>
      <c r="L16" s="33">
        <v>21142.030000000002</v>
      </c>
      <c r="M16" s="33">
        <v>19624.97</v>
      </c>
      <c r="N16" s="33">
        <v>19460.940000000002</v>
      </c>
      <c r="P16" s="2">
        <f t="shared" si="0"/>
        <v>219286.3</v>
      </c>
    </row>
    <row r="17" spans="1:16" ht="22.5" customHeight="1">
      <c r="A17" s="7">
        <v>1811</v>
      </c>
      <c r="B17" s="1" t="s">
        <v>24</v>
      </c>
      <c r="C17" s="33">
        <v>15211.650000000001</v>
      </c>
      <c r="D17" s="33">
        <v>15311.05</v>
      </c>
      <c r="E17" s="33">
        <v>14397.380000000001</v>
      </c>
      <c r="F17" s="33">
        <v>11854.909999999998</v>
      </c>
      <c r="G17" s="33">
        <v>16228.910000000002</v>
      </c>
      <c r="H17" s="33">
        <v>19124.97</v>
      </c>
      <c r="I17" s="33">
        <v>20386.629999999997</v>
      </c>
      <c r="J17" s="33">
        <v>21482.79</v>
      </c>
      <c r="K17" s="33">
        <v>19262.68</v>
      </c>
      <c r="L17" s="33">
        <v>17641.790000000005</v>
      </c>
      <c r="M17" s="33">
        <v>16351.000000000002</v>
      </c>
      <c r="N17" s="33">
        <v>16457.18</v>
      </c>
      <c r="P17" s="2">
        <f t="shared" si="0"/>
        <v>203710.94</v>
      </c>
    </row>
    <row r="18" spans="1:16" ht="22.5" customHeight="1">
      <c r="A18" s="7">
        <v>1812</v>
      </c>
      <c r="B18" s="1" t="s">
        <v>25</v>
      </c>
      <c r="C18" s="33">
        <v>22971.980000000003</v>
      </c>
      <c r="D18" s="33">
        <v>22157.72</v>
      </c>
      <c r="E18" s="33">
        <v>21017.65</v>
      </c>
      <c r="F18" s="33">
        <v>16247.949999999999</v>
      </c>
      <c r="G18" s="33">
        <v>20790.18</v>
      </c>
      <c r="H18" s="64">
        <v>23492.47</v>
      </c>
      <c r="I18" s="64">
        <v>22608.73</v>
      </c>
      <c r="J18" s="33">
        <v>17602.833000000017</v>
      </c>
      <c r="K18" s="33">
        <v>13176.584999999988</v>
      </c>
      <c r="L18" s="33">
        <v>7904.2049999999963</v>
      </c>
      <c r="M18" s="33">
        <v>11327.848999999991</v>
      </c>
      <c r="N18" s="33">
        <v>16800.71</v>
      </c>
      <c r="P18" s="2">
        <f t="shared" si="0"/>
        <v>216098.86199999999</v>
      </c>
    </row>
    <row r="19" spans="1:16" ht="22.5" customHeight="1">
      <c r="A19" s="7">
        <v>1813</v>
      </c>
      <c r="B19" s="1" t="s">
        <v>26</v>
      </c>
      <c r="C19" s="33">
        <v>27322.329999999998</v>
      </c>
      <c r="D19" s="33">
        <v>24957.230000000003</v>
      </c>
      <c r="E19" s="33">
        <v>25364.25</v>
      </c>
      <c r="F19" s="33">
        <v>17430.41</v>
      </c>
      <c r="G19" s="33">
        <v>22748.490000000005</v>
      </c>
      <c r="H19" s="64">
        <v>26088.7</v>
      </c>
      <c r="I19" s="64">
        <v>35987.14</v>
      </c>
      <c r="J19" s="33">
        <v>22721.520000000004</v>
      </c>
      <c r="K19" s="33">
        <v>22343.245000000003</v>
      </c>
      <c r="L19" s="33">
        <v>21671.088000000003</v>
      </c>
      <c r="M19" s="33">
        <v>20353.13600000001</v>
      </c>
      <c r="N19" s="33">
        <v>14064.62</v>
      </c>
      <c r="P19" s="2">
        <f t="shared" si="0"/>
        <v>281052.15899999999</v>
      </c>
    </row>
    <row r="20" spans="1:16" ht="22.5" customHeight="1">
      <c r="A20" s="7">
        <v>1814</v>
      </c>
      <c r="B20" s="1" t="s">
        <v>27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P20" s="2">
        <f t="shared" si="0"/>
        <v>0</v>
      </c>
    </row>
    <row r="21" spans="1:16" ht="22.5" customHeight="1">
      <c r="A21" s="7">
        <v>1815</v>
      </c>
      <c r="B21" s="1" t="s">
        <v>28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P21" s="2">
        <f t="shared" si="0"/>
        <v>0</v>
      </c>
    </row>
    <row r="22" spans="1:16">
      <c r="A22" s="7" t="s">
        <v>13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6">
      <c r="A23" s="7"/>
    </row>
    <row r="24" spans="1:16" s="2" customFormat="1">
      <c r="A24" s="9" t="s">
        <v>14</v>
      </c>
      <c r="C24" s="2">
        <f t="shared" ref="C24:N24" si="1">SUM(C8:C21)</f>
        <v>208210.4</v>
      </c>
      <c r="D24" s="2">
        <f t="shared" si="1"/>
        <v>208566.49</v>
      </c>
      <c r="E24" s="2">
        <f t="shared" si="1"/>
        <v>199312.41</v>
      </c>
      <c r="F24" s="2">
        <f t="shared" si="1"/>
        <v>148195.29999999999</v>
      </c>
      <c r="G24" s="2">
        <f t="shared" si="1"/>
        <v>197525.59999999998</v>
      </c>
      <c r="H24" s="2">
        <f>SUM(H8:H21)</f>
        <v>240998.05000000005</v>
      </c>
      <c r="I24" s="2">
        <f t="shared" si="1"/>
        <v>269318.24000000005</v>
      </c>
      <c r="J24" s="2">
        <f t="shared" si="1"/>
        <v>260009.82300000003</v>
      </c>
      <c r="K24" s="2">
        <f t="shared" si="1"/>
        <v>238344.08</v>
      </c>
      <c r="L24" s="2">
        <f t="shared" si="1"/>
        <v>232948.533</v>
      </c>
      <c r="M24" s="2">
        <f t="shared" si="1"/>
        <v>214491.345</v>
      </c>
      <c r="N24" s="2">
        <f t="shared" si="1"/>
        <v>222443.12</v>
      </c>
      <c r="P24" s="2">
        <f>SUM(P8:P21)</f>
        <v>2640363.3910000003</v>
      </c>
    </row>
    <row r="25" spans="1:16" ht="10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9"/>
  <sheetViews>
    <sheetView showGridLines="0" tabSelected="1" workbookViewId="0">
      <pane xSplit="2" ySplit="6" topLeftCell="C7" activePane="bottomRight" state="frozen"/>
      <selection activeCell="D9" sqref="D9"/>
      <selection pane="topRight" activeCell="D9" sqref="D9"/>
      <selection pane="bottomLeft" activeCell="D9" sqref="D9"/>
      <selection pane="bottomRight" activeCell="C44" sqref="C44"/>
    </sheetView>
  </sheetViews>
  <sheetFormatPr defaultColWidth="9.1796875" defaultRowHeight="10.5"/>
  <cols>
    <col min="1" max="1" width="4.54296875" style="3" customWidth="1"/>
    <col min="2" max="2" width="13.26953125" style="3" customWidth="1"/>
    <col min="3" max="14" width="9.54296875" style="3" bestFit="1" customWidth="1"/>
    <col min="15" max="15" width="10.26953125" style="3" customWidth="1"/>
    <col min="16" max="16" width="0" style="20" hidden="1" customWidth="1"/>
    <col min="17" max="16384" width="9.1796875" style="3"/>
  </cols>
  <sheetData>
    <row r="1" spans="1:16">
      <c r="A1" s="70" t="s">
        <v>59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6">
      <c r="A2" s="70" t="s">
        <v>39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6">
      <c r="A3" s="68">
        <f>Rest2020!A3</f>
        <v>2020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5" spans="1:16">
      <c r="G5" s="28"/>
    </row>
    <row r="6" spans="1:16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17" t="s">
        <v>32</v>
      </c>
      <c r="P6" s="20"/>
    </row>
    <row r="7" spans="1:16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20"/>
    </row>
    <row r="8" spans="1:16" s="1" customFormat="1">
      <c r="A8" s="7">
        <v>1800</v>
      </c>
      <c r="B8" s="1" t="s">
        <v>57</v>
      </c>
      <c r="C8" s="1">
        <f>Rest2020!D$12+Gift2020!C$8+Vend2020!D$12+Video2020!C$8+Misc2020!C8</f>
        <v>294967.89999999997</v>
      </c>
      <c r="D8" s="1">
        <f>Rest2020!E$12+Gift2020!D$8+Vend2020!E$12+Video2020!D$8+Misc2020!D8</f>
        <v>268476.91000000003</v>
      </c>
      <c r="E8" s="1">
        <f>Rest2020!F$12+Gift2020!E$8+Vend2020!F$12+Video2020!E$8+Misc2020!E8</f>
        <v>257284.03999999998</v>
      </c>
      <c r="F8" s="1">
        <f>Rest2020!G$12+Gift2020!F$8+Vend2020!G$12+Video2020!F$8+Misc2020!F8</f>
        <v>134173.18000000002</v>
      </c>
      <c r="G8" s="1">
        <f>Rest2020!H$12+Gift2020!G$8+Vend2020!H$12+Video2020!G$8+Misc2020!G8</f>
        <v>230501.89</v>
      </c>
      <c r="H8" s="1">
        <f>Rest2020!I$12+Gift2020!H$8+Vend2020!I$12+Video2020!H$8+Misc2020!H8</f>
        <v>331606.43000000005</v>
      </c>
      <c r="I8" s="1">
        <f>Rest2020!J$12+Gift2020!I$8+Vend2020!J$12+Video2020!I$8+Misc2020!I8</f>
        <v>403577.28</v>
      </c>
      <c r="J8" s="1">
        <f>Rest2020!K$12+Gift2020!J$8+Vend2020!K$12+Video2020!J$8+Misc2020!J8</f>
        <v>424671.91</v>
      </c>
      <c r="K8" s="1">
        <f>Rest2020!L$12+Gift2020!K$8+Vend2020!L$12+Video2020!K$8+Misc2020!K8</f>
        <v>395671.63</v>
      </c>
      <c r="L8" s="1">
        <f>Rest2020!M$12+Gift2020!L$8+Vend2020!M$12+Video2020!L$8+Misc2020!L8</f>
        <v>348156.67</v>
      </c>
      <c r="M8" s="1">
        <f>Rest2020!N$12+Gift2020!M$8+Vend2020!N$12+Video2020!M$8+Misc2020!M8</f>
        <v>296191.21999999997</v>
      </c>
      <c r="N8" s="1">
        <f>Rest2020!O$12+Gift2020!N$8+Vend2020!O$12+Video2020!N$8+Misc2020!N8</f>
        <v>357001.85</v>
      </c>
      <c r="O8" s="2">
        <f>SUM(C8:N8)</f>
        <v>3742280.9099999997</v>
      </c>
    </row>
    <row r="9" spans="1:16" s="1" customFormat="1">
      <c r="A9" s="7"/>
      <c r="O9" s="2"/>
    </row>
    <row r="10" spans="1:16" s="1" customFormat="1">
      <c r="A10" s="7">
        <v>1801</v>
      </c>
      <c r="B10" s="1" t="s">
        <v>56</v>
      </c>
      <c r="C10" s="1">
        <f>Rest2020!D$18+Gift2020!C$10+Vend2020!D$18+Video2020!C$10+Misc2020!C9</f>
        <v>241331.18000000002</v>
      </c>
      <c r="D10" s="1">
        <f>Rest2020!E$18+Gift2020!D$10+Vend2020!E$18+Video2020!D$10+Misc2020!D9</f>
        <v>225898.28</v>
      </c>
      <c r="E10" s="1">
        <f>Rest2020!F$18+Gift2020!E$10+Vend2020!F$18+Video2020!E$10+Misc2020!E9</f>
        <v>211196.27999999997</v>
      </c>
      <c r="F10" s="1">
        <f>Rest2020!G$18+Gift2020!F$10+Vend2020!G$18+Video2020!F$10+Misc2020!F9</f>
        <v>108137.49</v>
      </c>
      <c r="G10" s="1">
        <f>Rest2020!H$18+Gift2020!G$10+Vend2020!H$18+Video2020!G$10+Misc2020!G9</f>
        <v>191644.05</v>
      </c>
      <c r="H10" s="1">
        <f>Rest2020!I$18+Gift2020!H$10+Vend2020!I$18+Video2020!H$10+Misc2020!H9</f>
        <v>286943.89</v>
      </c>
      <c r="I10" s="1">
        <f>Rest2020!J$18+Gift2020!I$10+Vend2020!J$18+Video2020!I$10+Misc2020!I9</f>
        <v>358429.64</v>
      </c>
      <c r="J10" s="1">
        <f>Rest2020!K$18+Gift2020!J$10+Vend2020!K$18+Video2020!J$10+Misc2020!J9</f>
        <v>380416.82</v>
      </c>
      <c r="K10" s="1">
        <f>Rest2020!L$18+Gift2020!K$10+Vend2020!L$18+Video2020!K$10+Misc2020!K9</f>
        <v>323596.25</v>
      </c>
      <c r="L10" s="1">
        <f>Rest2020!M$18+Gift2020!L$10+Vend2020!M$18+Video2020!L$10+Misc2020!L9</f>
        <v>281334.61</v>
      </c>
      <c r="M10" s="1">
        <f>Rest2020!N$18+Gift2020!M$10+Vend2020!N$18+Video2020!M$10+Misc2020!M9</f>
        <v>254314.81</v>
      </c>
      <c r="N10" s="1">
        <f>Rest2020!O$18+Gift2020!N$10+Vend2020!O$18+Video2020!N$10+Misc2020!N9</f>
        <v>282770.46000000002</v>
      </c>
      <c r="O10" s="2">
        <f>SUM(C10:N10)</f>
        <v>3146013.76</v>
      </c>
    </row>
    <row r="11" spans="1:16" s="1" customFormat="1">
      <c r="A11" s="7"/>
      <c r="O11" s="2"/>
    </row>
    <row r="12" spans="1:16" s="6" customFormat="1" ht="11.25" hidden="1" customHeight="1">
      <c r="A12" s="7">
        <v>1802</v>
      </c>
      <c r="B12" s="6" t="s">
        <v>15</v>
      </c>
      <c r="C12" s="1">
        <f>Rest2020!D20+Gift2020!C12+Vend2020!D20+Video2020!C12</f>
        <v>0</v>
      </c>
      <c r="D12" s="1">
        <f>Rest2020!E20+Gift2020!D12+Vend2020!E20+Video2020!D12</f>
        <v>0</v>
      </c>
      <c r="E12" s="1">
        <f>Rest2020!F20+Gift2020!E12+Vend2020!F20+Video2020!E12</f>
        <v>0</v>
      </c>
      <c r="F12" s="1">
        <f>Rest2020!G20+Gift2020!F12+Vend2020!G20+Video2020!F12</f>
        <v>0</v>
      </c>
      <c r="G12" s="1">
        <f>Rest2020!H20+Gift2020!G12+Vend2020!H20+Video2020!G12</f>
        <v>0</v>
      </c>
      <c r="H12" s="1">
        <f>Rest2020!I20+Gift2020!H12+Vend2020!I20+Video2020!H12</f>
        <v>0</v>
      </c>
      <c r="I12" s="1">
        <f>Rest2020!J20+Gift2020!I12+Vend2020!J20+Video2020!I12</f>
        <v>0</v>
      </c>
      <c r="J12" s="1">
        <f>Rest2020!K20+Gift2020!J12+Vend2020!K20+Video2020!J12</f>
        <v>0</v>
      </c>
      <c r="K12" s="1">
        <f>Rest2020!L20+Gift2020!K12+Vend2020!L20+Video2020!K12</f>
        <v>0</v>
      </c>
      <c r="L12" s="1">
        <f>Rest2020!M20+Gift2020!L12+Vend2020!M20+Video2020!L12</f>
        <v>0</v>
      </c>
      <c r="M12" s="1">
        <f>Rest2020!N20+Gift2020!M12+Vend2020!N20+Video2020!M12</f>
        <v>0</v>
      </c>
      <c r="N12" s="1">
        <f>Rest2020!O20+Gift2020!N12+Vend2020!O20+Video2020!N12</f>
        <v>0</v>
      </c>
      <c r="O12" s="2">
        <f>SUM(C12:N12)</f>
        <v>0</v>
      </c>
      <c r="P12" s="20" t="s">
        <v>48</v>
      </c>
    </row>
    <row r="13" spans="1:16" s="6" customFormat="1" ht="11.25" hidden="1" customHeight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20"/>
    </row>
    <row r="14" spans="1:16" s="6" customFormat="1" ht="11.25" hidden="1" customHeight="1">
      <c r="A14" s="7">
        <v>1803</v>
      </c>
      <c r="B14" s="6" t="s">
        <v>16</v>
      </c>
      <c r="C14" s="1">
        <f>Rest2020!D22+Gift2020!C14+Vend2020!D22+Video2020!C14</f>
        <v>0</v>
      </c>
      <c r="D14" s="1">
        <f>Rest2020!E22+Gift2020!D14+Vend2020!E22+Video2020!D14</f>
        <v>0</v>
      </c>
      <c r="E14" s="1">
        <f>Rest2020!F22+Gift2020!E14+Vend2020!F22+Video2020!E14</f>
        <v>0</v>
      </c>
      <c r="F14" s="1">
        <f>Rest2020!G22+Gift2020!F14+Vend2020!G22+Video2020!F14</f>
        <v>0</v>
      </c>
      <c r="G14" s="1">
        <f>Rest2020!H22+Gift2020!G14+Vend2020!H22+Video2020!G14</f>
        <v>0</v>
      </c>
      <c r="H14" s="1">
        <f>Rest2020!I22+Gift2020!H14+Vend2020!I22+Video2020!H14</f>
        <v>0</v>
      </c>
      <c r="I14" s="1">
        <f>Rest2020!J22+Gift2020!I14+Vend2020!J22+Video2020!I14</f>
        <v>0</v>
      </c>
      <c r="J14" s="1">
        <f>Rest2020!K22+Gift2020!J14+Vend2020!K22+Video2020!J14</f>
        <v>0</v>
      </c>
      <c r="K14" s="1">
        <f>Rest2020!L22+Gift2020!K14+Vend2020!L22+Video2020!K14</f>
        <v>0</v>
      </c>
      <c r="L14" s="1">
        <f>Rest2020!M22+Gift2020!L14+Vend2020!M22+Video2020!L14</f>
        <v>0</v>
      </c>
      <c r="M14" s="1">
        <f>Rest2020!N22+Gift2020!M14+Vend2020!N22+Video2020!M14</f>
        <v>0</v>
      </c>
      <c r="N14" s="1">
        <f>Rest2020!O22+Gift2020!N14+Vend2020!O22+Video2020!N14</f>
        <v>0</v>
      </c>
      <c r="O14" s="2">
        <f>SUM(C14:N14)</f>
        <v>0</v>
      </c>
      <c r="P14" s="20" t="s">
        <v>48</v>
      </c>
    </row>
    <row r="15" spans="1:16" s="6" customFormat="1" ht="11.25" hidden="1" customHeight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20"/>
    </row>
    <row r="16" spans="1:16" s="6" customFormat="1">
      <c r="A16" s="7">
        <v>1804</v>
      </c>
      <c r="B16" s="6" t="s">
        <v>17</v>
      </c>
      <c r="C16" s="1">
        <f>Rest2020!D$28+Gift2020!C$16+Vend2020!D$28+Video2020!C$16+Misc2020!C10</f>
        <v>175030.45</v>
      </c>
      <c r="D16" s="1">
        <f>Rest2020!E$28+Gift2020!D$16+Vend2020!E$28+Video2020!D$16+Misc2020!D10</f>
        <v>166784.49</v>
      </c>
      <c r="E16" s="1">
        <f>Rest2020!F$28+Gift2020!E$16+Vend2020!F$28+Video2020!E$16+Misc2020!E10</f>
        <v>156430.64000000001</v>
      </c>
      <c r="F16" s="1">
        <f>Rest2020!G$28+Gift2020!F$16+Vend2020!G$28+Video2020!F$16+Misc2020!F10</f>
        <v>88923.549999999988</v>
      </c>
      <c r="G16" s="1">
        <f>Rest2020!H$28+Gift2020!G$16+Vend2020!H$28+Video2020!G$16+Misc2020!G10</f>
        <v>153665.04999999999</v>
      </c>
      <c r="H16" s="1">
        <f>Rest2020!I$28+Gift2020!H$16+Vend2020!I$28+Video2020!H$16+Misc2020!H10</f>
        <v>216725.03999999998</v>
      </c>
      <c r="I16" s="1">
        <f>Rest2020!J$28+Gift2020!I$16+Vend2020!J$28+Video2020!I$16+Misc2020!I10</f>
        <v>266623.17</v>
      </c>
      <c r="J16" s="1">
        <f>Rest2020!K$28+Gift2020!J$16+Vend2020!K$28+Video2020!J$16+Misc2020!J10</f>
        <v>254225.91999999998</v>
      </c>
      <c r="K16" s="1">
        <f>Rest2020!L$28+Gift2020!K$16+Vend2020!L$28+Video2020!K$16+Misc2020!K10</f>
        <v>215206.37000000002</v>
      </c>
      <c r="L16" s="1">
        <f>Rest2020!M$28+Gift2020!L$16+Vend2020!M$28+Video2020!L$16+Misc2020!L10</f>
        <v>211963.21</v>
      </c>
      <c r="M16" s="1">
        <f>Rest2020!N$28+Gift2020!M$16+Vend2020!N$28+Video2020!M$16+Misc2020!M10</f>
        <v>165836.56</v>
      </c>
      <c r="N16" s="1">
        <f>Rest2020!O$28+Gift2020!N$16+Vend2020!O$28+Video2020!N$16+Misc2020!N10</f>
        <v>167135.09</v>
      </c>
      <c r="O16" s="2">
        <f>SUM(C16:N16)</f>
        <v>2238549.54</v>
      </c>
      <c r="P16" s="20" t="s">
        <v>48</v>
      </c>
    </row>
    <row r="17" spans="1:16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20"/>
    </row>
    <row r="18" spans="1:16" s="6" customFormat="1">
      <c r="A18" s="7">
        <v>1805</v>
      </c>
      <c r="B18" s="6" t="s">
        <v>18</v>
      </c>
      <c r="C18" s="1">
        <f>Rest2020!D$34+Gift2020!C$18+Vend2020!D$34+Video2020!C$18+Misc2020!C11</f>
        <v>240793.56000000003</v>
      </c>
      <c r="D18" s="1">
        <f>Rest2020!E$34+Gift2020!D$18+Vend2020!E$34+Video2020!D$18+Misc2020!D11</f>
        <v>225136.06999999998</v>
      </c>
      <c r="E18" s="1">
        <f>Rest2020!F$34+Gift2020!E$18+Vend2020!F$34+Video2020!E$18+Misc2020!E11</f>
        <v>199747.38</v>
      </c>
      <c r="F18" s="1">
        <f>Rest2020!G$34+Gift2020!F$18+Vend2020!G$34+Video2020!F$18+Misc2020!F11</f>
        <v>104230.45999999999</v>
      </c>
      <c r="G18" s="1">
        <f>Rest2020!H$34+Gift2020!G$18+Vend2020!H$34+Video2020!G$18+Misc2020!G11</f>
        <v>185634.77000000002</v>
      </c>
      <c r="H18" s="1">
        <f>Rest2020!I$34+Gift2020!H$18+Vend2020!I$34+Video2020!H$18+Misc2020!H11</f>
        <v>274990.38</v>
      </c>
      <c r="I18" s="1">
        <f>Rest2020!J$34+Gift2020!I$18+Vend2020!J$34+Video2020!I$18+Misc2020!I11</f>
        <v>346870.83</v>
      </c>
      <c r="J18" s="1">
        <f>Rest2020!K$34+Gift2020!J$18+Vend2020!K$34+Video2020!J$18+Misc2020!J11</f>
        <v>343063.75</v>
      </c>
      <c r="K18" s="1">
        <f>Rest2020!L$34+Gift2020!K$18+Vend2020!L$34+Video2020!K$18+Misc2020!K11</f>
        <v>293372.06999999995</v>
      </c>
      <c r="L18" s="1">
        <f>Rest2020!M$34+Gift2020!L$18+Vend2020!M$34+Video2020!L$18+Misc2020!L11</f>
        <v>288535.88</v>
      </c>
      <c r="M18" s="1">
        <f>Rest2020!N$34+Gift2020!M$18+Vend2020!N$34+Video2020!M$18+Misc2020!M11</f>
        <v>229390.55</v>
      </c>
      <c r="N18" s="1">
        <f>Rest2020!O$34+Gift2020!N$18+Vend2020!O$34+Video2020!N$18+Misc2020!N11</f>
        <v>221288.81</v>
      </c>
      <c r="O18" s="2">
        <f>SUM(C18:N18)</f>
        <v>2953054.51</v>
      </c>
      <c r="P18" s="20" t="s">
        <v>48</v>
      </c>
    </row>
    <row r="19" spans="1:16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0"/>
    </row>
    <row r="20" spans="1:16" s="6" customFormat="1">
      <c r="A20" s="7">
        <v>1806</v>
      </c>
      <c r="B20" s="6" t="s">
        <v>19</v>
      </c>
      <c r="C20" s="1">
        <f>+Rest2020!D$42+Gift2020!C$20+Vend2020!D$40+Video2020!C$20+Misc2020!C12</f>
        <v>347399.38000000006</v>
      </c>
      <c r="D20" s="1">
        <f>+Rest2020!E$42+Gift2020!D$20+Vend2020!E$40+Video2020!D$20+Misc2020!D12</f>
        <v>345115.8</v>
      </c>
      <c r="E20" s="1">
        <f>+Rest2020!F$42+Gift2020!E$20+Vend2020!F$40+Video2020!E$20+Misc2020!E12</f>
        <v>247322.75</v>
      </c>
      <c r="F20" s="1">
        <f>+Rest2020!G$42+Gift2020!F$20+Vend2020!G$40+Video2020!F$20+Misc2020!F12</f>
        <v>86358.709999999992</v>
      </c>
      <c r="G20" s="1">
        <f>+Rest2020!H$42+Gift2020!G$20+Vend2020!H$40+Video2020!G$20+Misc2020!G12</f>
        <v>163586.69</v>
      </c>
      <c r="H20" s="1">
        <f>+Rest2020!I$42+Gift2020!H$20+Vend2020!I$40+Video2020!H$20+Misc2020!H12</f>
        <v>274762.86</v>
      </c>
      <c r="I20" s="1">
        <f>+Rest2020!J$42+Gift2020!I$20+Vend2020!J$40+Video2020!I$20+Misc2020!I12</f>
        <v>377828.58000000007</v>
      </c>
      <c r="J20" s="1">
        <f>+Rest2020!K$42+Gift2020!J$20+Vend2020!K$40+Video2020!J$20+Misc2020!J12</f>
        <v>443444.53999999992</v>
      </c>
      <c r="K20" s="1">
        <f>+Rest2020!L$42+Gift2020!K$20+Vend2020!L$40+Video2020!K$20+Misc2020!K12</f>
        <v>424446.95</v>
      </c>
      <c r="L20" s="1">
        <f>+Rest2020!M$42+Gift2020!L$20+Vend2020!M$40+Video2020!L$20+Misc2020!L12</f>
        <v>346861.94999999995</v>
      </c>
      <c r="M20" s="1">
        <f>+Rest2020!N$42+Gift2020!M$20+Vend2020!N$40+Video2020!M$20+Misc2020!M12</f>
        <v>290556.14999999997</v>
      </c>
      <c r="N20" s="1">
        <f>+Rest2020!O$42+Gift2020!N$20+Vend2020!O$40+Video2020!N$20+Misc2020!N12</f>
        <v>301479.51</v>
      </c>
      <c r="O20" s="2">
        <f>SUM(C20:N20)</f>
        <v>3649163.87</v>
      </c>
      <c r="P20" s="20" t="s">
        <v>48</v>
      </c>
    </row>
    <row r="21" spans="1:16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20"/>
    </row>
    <row r="22" spans="1:16" s="6" customFormat="1">
      <c r="A22" s="7">
        <v>1807</v>
      </c>
      <c r="B22" s="6" t="s">
        <v>20</v>
      </c>
      <c r="C22" s="1">
        <f>+Rest2020!D$50+Gift2020!C$22+Vend2020!D$46+Video2020!C$22+Misc2020!C13</f>
        <v>301206.92000000004</v>
      </c>
      <c r="D22" s="1">
        <f>+Rest2020!E$50+Gift2020!D$22+Vend2020!E$46+Video2020!D$22+Misc2020!D13</f>
        <v>294468.89999999997</v>
      </c>
      <c r="E22" s="1">
        <f>+Rest2020!F$50+Gift2020!E$22+Vend2020!F$46+Video2020!E$22+Misc2020!E13</f>
        <v>223411.36000000002</v>
      </c>
      <c r="F22" s="1">
        <f>+Rest2020!G$50+Gift2020!F$22+Vend2020!G$46+Video2020!F$22+Misc2020!F13</f>
        <v>68573.290000000008</v>
      </c>
      <c r="G22" s="1">
        <f>+Rest2020!H$50+Gift2020!G$22+Vend2020!H$46+Video2020!G$22+Misc2020!G13</f>
        <v>137000.04</v>
      </c>
      <c r="H22" s="1">
        <f>+Rest2020!I$50+Gift2020!H$22+Vend2020!I$46+Video2020!H$22+Misc2020!H13</f>
        <v>212885.56</v>
      </c>
      <c r="I22" s="1">
        <f>+Rest2020!J$50+Gift2020!I$22+Vend2020!J$46+Video2020!I$22+Misc2020!I13</f>
        <v>318030.58</v>
      </c>
      <c r="J22" s="1">
        <f>+Rest2020!K$50+Gift2020!J$22+Vend2020!K$46+Video2020!J$22+Misc2020!J13</f>
        <v>355531.02</v>
      </c>
      <c r="K22" s="1">
        <f>+Rest2020!L$50+Gift2020!K$22+Vend2020!L$46+Video2020!K$22+Misc2020!K13</f>
        <v>321942.46000000002</v>
      </c>
      <c r="L22" s="1">
        <f>+Rest2020!M$50+Gift2020!L$22+Vend2020!M$46+Video2020!L$22+Misc2020!L13</f>
        <v>272484.55</v>
      </c>
      <c r="M22" s="1">
        <f>+Rest2020!N$50+Gift2020!M$22+Vend2020!N$46+Video2020!M$22+Misc2020!M13</f>
        <v>226644.00000000003</v>
      </c>
      <c r="N22" s="1">
        <f>+Rest2020!O$50+Gift2020!N$22+Vend2020!O$46+Video2020!N$22+Misc2020!N13</f>
        <v>227277.74999999997</v>
      </c>
      <c r="O22" s="2">
        <f>SUM(C22:N22)</f>
        <v>2959456.43</v>
      </c>
      <c r="P22" s="20" t="s">
        <v>48</v>
      </c>
    </row>
    <row r="23" spans="1:16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0"/>
    </row>
    <row r="24" spans="1:16" s="6" customFormat="1">
      <c r="A24" s="7">
        <v>1808</v>
      </c>
      <c r="B24" s="6" t="s">
        <v>21</v>
      </c>
      <c r="C24" s="1">
        <f>+Rest2020!D$59+Gift2020!C$24+Vend2020!D$52+Video2020!C$24+Misc2020!C14</f>
        <v>411376.86</v>
      </c>
      <c r="D24" s="1">
        <f>+Rest2020!E$59+Gift2020!D$24+Vend2020!E$52+Video2020!D$24+Misc2020!D14</f>
        <v>373765.37</v>
      </c>
      <c r="E24" s="1">
        <f>+Rest2020!F$59+Gift2020!E$24+Vend2020!F$52+Video2020!E$24+Misc2020!E14</f>
        <v>318255.49</v>
      </c>
      <c r="F24" s="1">
        <f>+Rest2020!G$59+Gift2020!F$24+Vend2020!G$52+Video2020!F$24+Misc2020!F14</f>
        <v>123434.71999999999</v>
      </c>
      <c r="G24" s="1">
        <f>+Rest2020!H$59+Gift2020!G$24+Vend2020!H$52+Video2020!G$24+Misc2020!G14</f>
        <v>222740.97000000003</v>
      </c>
      <c r="H24" s="1">
        <f>+Rest2020!I$59+Gift2020!H$24+Vend2020!I$52+Video2020!H$24+Misc2020!H14</f>
        <v>372829.91000000003</v>
      </c>
      <c r="I24" s="1">
        <f>+Rest2020!J$59+Gift2020!I$24+Vend2020!J$52+Video2020!I$24+Misc2020!I14</f>
        <v>466303.42</v>
      </c>
      <c r="J24" s="1">
        <f>+Rest2020!K$59+Gift2020!J$24+Vend2020!K$52+Video2020!J$24+Misc2020!J14</f>
        <v>498904.37</v>
      </c>
      <c r="K24" s="1">
        <f>+Rest2020!L$59+Gift2020!K$24+Vend2020!L$52+Video2020!K$24+Misc2020!K14</f>
        <v>450699.65000000008</v>
      </c>
      <c r="L24" s="1">
        <f>+Rest2020!M$59+Gift2020!L$24+Vend2020!M$52+Video2020!L$24+Misc2020!L14</f>
        <v>422055.39</v>
      </c>
      <c r="M24" s="1">
        <f>+Rest2020!N$59+Gift2020!M$24+Vend2020!N$52+Video2020!M$24+Misc2020!M14</f>
        <v>358422.44999999995</v>
      </c>
      <c r="N24" s="1">
        <f>+Rest2020!O$59+Gift2020!N$24+Vend2020!O$52+Video2020!N$24+Misc2020!N14</f>
        <v>358138.17000000004</v>
      </c>
      <c r="O24" s="2">
        <f>SUM(C24:N24)</f>
        <v>4376926.7699999996</v>
      </c>
      <c r="P24" s="20" t="s">
        <v>48</v>
      </c>
    </row>
    <row r="25" spans="1:16" s="6" customFormat="1">
      <c r="A25" s="7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"/>
      <c r="P25" s="20"/>
    </row>
    <row r="26" spans="1:16" s="6" customFormat="1">
      <c r="A26" s="7">
        <v>1809</v>
      </c>
      <c r="B26" s="6" t="s">
        <v>22</v>
      </c>
      <c r="C26" s="1">
        <f>+Rest2020!D$68+Gift2020!C$26+Vend2020!D$58+Video2020!C$26+Misc2020!C15</f>
        <v>397322.07</v>
      </c>
      <c r="D26" s="1">
        <f>+Rest2020!E$68+Gift2020!D$26+Vend2020!E$58+Video2020!D$26+Misc2020!D15</f>
        <v>356015.54000000004</v>
      </c>
      <c r="E26" s="1">
        <f>+Rest2020!F$68+Gift2020!E$26+Vend2020!F$58+Video2020!E$26+Misc2020!E15</f>
        <v>304939.92</v>
      </c>
      <c r="F26" s="1">
        <f>+Rest2020!G$68+Gift2020!F$26+Vend2020!G$58+Video2020!F$26+Misc2020!F15</f>
        <v>132984.73000000001</v>
      </c>
      <c r="G26" s="1">
        <f>+Rest2020!H$68+Gift2020!G$26+Vend2020!H$58+Video2020!G$26+Misc2020!G15</f>
        <v>247812.02</v>
      </c>
      <c r="H26" s="1">
        <f>+Rest2020!I$68+Gift2020!H$26+Vend2020!I$58+Video2020!H$26+Misc2020!H15</f>
        <v>388307.07</v>
      </c>
      <c r="I26" s="1">
        <f>+Rest2020!J$68+Gift2020!I$26+Vend2020!J$58+Video2020!I$26+Misc2020!I15</f>
        <v>489810.70999999996</v>
      </c>
      <c r="J26" s="1">
        <f>+Rest2020!K$68+Gift2020!J$26+Vend2020!K$58+Video2020!J$26+Misc2020!J15</f>
        <v>548219.98</v>
      </c>
      <c r="K26" s="1">
        <f>+Rest2020!L$68+Gift2020!K$26+Vend2020!L$58+Video2020!K$26+Misc2020!K15</f>
        <v>458083.35</v>
      </c>
      <c r="L26" s="1">
        <f>+Rest2020!M$68+Gift2020!L$26+Vend2020!M$58+Video2020!L$26+Misc2020!L15</f>
        <v>415175.11</v>
      </c>
      <c r="M26" s="1">
        <f>+Rest2020!N$68+Gift2020!M$26+Vend2020!N$58+Video2020!M$26+Misc2020!M15</f>
        <v>362753.91999999993</v>
      </c>
      <c r="N26" s="1">
        <f>+Rest2020!O$68+Gift2020!N$26+Vend2020!O$58+Video2020!N$26+Misc2020!N15</f>
        <v>335613.75</v>
      </c>
      <c r="O26" s="2">
        <f>SUM(C26:N26)</f>
        <v>4437038.17</v>
      </c>
      <c r="P26" s="20" t="s">
        <v>48</v>
      </c>
    </row>
    <row r="27" spans="1:16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"/>
      <c r="P27" s="20"/>
    </row>
    <row r="28" spans="1:16" s="6" customFormat="1">
      <c r="A28" s="7">
        <v>1810</v>
      </c>
      <c r="B28" s="6" t="s">
        <v>23</v>
      </c>
      <c r="C28" s="1">
        <f>+Rest2020!D$77+Gift2020!C$28+Vend2020!D$64+Video2020!C$28+Misc2020!C16</f>
        <v>242989.69</v>
      </c>
      <c r="D28" s="1">
        <f>+Rest2020!E$77+Gift2020!D$28+Vend2020!E$64+Video2020!D$28+Misc2020!D16</f>
        <v>221082.81</v>
      </c>
      <c r="E28" s="1">
        <f>+Rest2020!F$77+Gift2020!E$28+Vend2020!F$64+Video2020!E$28+Misc2020!E16</f>
        <v>185895.47000000003</v>
      </c>
      <c r="F28" s="1">
        <f>+Rest2020!G$77+Gift2020!F$28+Vend2020!G$64+Video2020!F$28+Misc2020!F16</f>
        <v>79489.929999999993</v>
      </c>
      <c r="G28" s="1">
        <f>+Rest2020!H$77+Gift2020!G$28+Vend2020!H$64+Video2020!G$28+Misc2020!G16</f>
        <v>141796.81</v>
      </c>
      <c r="H28" s="1">
        <f>+Rest2020!I$77+Gift2020!H$28+Vend2020!I$64+Video2020!H$28+Misc2020!H16</f>
        <v>302919.78000000003</v>
      </c>
      <c r="I28" s="1">
        <f>+Rest2020!J$77+Gift2020!I$28+Vend2020!J$64+Video2020!I$28+Misc2020!I16</f>
        <v>380873.79</v>
      </c>
      <c r="J28" s="1">
        <f>+Rest2020!K$77+Gift2020!J$28+Vend2020!K$64+Video2020!J$28+Misc2020!J16</f>
        <v>412060.27999999997</v>
      </c>
      <c r="K28" s="1">
        <f>+Rest2020!L$77+Gift2020!K$28+Vend2020!L$64+Video2020!K$28+Misc2020!K16</f>
        <v>351490.49</v>
      </c>
      <c r="L28" s="1">
        <f>+Rest2020!M$77+Gift2020!L$28+Vend2020!M$64+Video2020!L$28+Misc2020!L16</f>
        <v>313986.63000000006</v>
      </c>
      <c r="M28" s="1">
        <f>+Rest2020!N$77+Gift2020!M$28+Vend2020!N$64+Video2020!M$28+Misc2020!M16</f>
        <v>255662.19000000003</v>
      </c>
      <c r="N28" s="1">
        <f>+Rest2020!O$77+Gift2020!N$28+Vend2020!O$64+Video2020!N$28+Misc2020!N16</f>
        <v>254458.49</v>
      </c>
      <c r="O28" s="2">
        <f>SUM(C28:N28)</f>
        <v>3142706.3599999994</v>
      </c>
      <c r="P28" s="20" t="s">
        <v>48</v>
      </c>
    </row>
    <row r="29" spans="1:16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2"/>
      <c r="P29" s="20"/>
    </row>
    <row r="30" spans="1:16" s="6" customFormat="1">
      <c r="A30" s="7">
        <v>1811</v>
      </c>
      <c r="B30" s="6" t="s">
        <v>24</v>
      </c>
      <c r="C30" s="1">
        <f>+Rest2020!D$85+Gift2020!C$30+Vend2020!D$70+Video2020!C$30+Misc2020!C17</f>
        <v>217837.69</v>
      </c>
      <c r="D30" s="1">
        <f>+Rest2020!E$85+Gift2020!D$30+Vend2020!E$70+Video2020!D$30+Misc2020!D17</f>
        <v>201040.44</v>
      </c>
      <c r="E30" s="1">
        <f>+Rest2020!F$85+Gift2020!E$30+Vend2020!F$70+Video2020!E$30+Misc2020!E17</f>
        <v>160801.52000000002</v>
      </c>
      <c r="F30" s="1">
        <f>+Rest2020!G$85+Gift2020!F$30+Vend2020!G$70+Video2020!F$30+Misc2020!F17</f>
        <v>65613.350000000006</v>
      </c>
      <c r="G30" s="1">
        <f>+Rest2020!H$85+Gift2020!G$30+Vend2020!H$70+Video2020!G$30+Misc2020!G17</f>
        <v>120161.99</v>
      </c>
      <c r="H30" s="1">
        <f>+Rest2020!I$85+Gift2020!H$30+Vend2020!I$70+Video2020!H$30+Misc2020!H17</f>
        <v>215624.29</v>
      </c>
      <c r="I30" s="1">
        <f>+Rest2020!J$85+Gift2020!I$30+Vend2020!J$70+Video2020!I$30+Misc2020!I17</f>
        <v>290818.65000000002</v>
      </c>
      <c r="J30" s="1">
        <f>+Rest2020!K$85+Gift2020!J$30+Vend2020!K$70+Video2020!J$30+Misc2020!J17</f>
        <v>321161.73</v>
      </c>
      <c r="K30" s="1">
        <f>+Rest2020!L$85+Gift2020!K$30+Vend2020!L$70+Video2020!K$30+Misc2020!K17</f>
        <v>256412.81999999998</v>
      </c>
      <c r="L30" s="1">
        <f>+Rest2020!M$85+Gift2020!L$30+Vend2020!M$70+Video2020!L$30+Misc2020!L17</f>
        <v>220002.69</v>
      </c>
      <c r="M30" s="1">
        <f>+Rest2020!N$85+Gift2020!M$30+Vend2020!N$70+Video2020!M$30+Misc2020!M17</f>
        <v>188762.22</v>
      </c>
      <c r="N30" s="1">
        <f>+Rest2020!O$85+Gift2020!N$30+Vend2020!O$70+Video2020!N$30+Misc2020!N17</f>
        <v>215151.66</v>
      </c>
      <c r="O30" s="2">
        <f>SUM(C30:N30)</f>
        <v>2473389.0500000003</v>
      </c>
      <c r="P30" s="20" t="s">
        <v>48</v>
      </c>
    </row>
    <row r="31" spans="1:16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20"/>
    </row>
    <row r="32" spans="1:16" s="6" customFormat="1">
      <c r="A32" s="7">
        <v>1812</v>
      </c>
      <c r="B32" s="6" t="s">
        <v>25</v>
      </c>
      <c r="C32" s="1">
        <f>+Rest2020!D$92+Gift2020!C$32+Vend2020!D$76+Video2020!C$32+Misc2020!C18</f>
        <v>265030.61</v>
      </c>
      <c r="D32" s="1">
        <f>+Rest2020!E$92+Gift2020!D$32+Vend2020!E$76+Video2020!D$32+Misc2020!D18</f>
        <v>247231.66999999998</v>
      </c>
      <c r="E32" s="1">
        <f>+Rest2020!F$92+Gift2020!E$32+Vend2020!F$76+Video2020!E$32+Misc2020!E18</f>
        <v>207350.38</v>
      </c>
      <c r="F32" s="1">
        <f>+Rest2020!G$92+Gift2020!F$32+Vend2020!G$76+Video2020!F$32+Misc2020!F18</f>
        <v>79912.62</v>
      </c>
      <c r="G32" s="1">
        <f>+Rest2020!H$92+Gift2020!G$32+Vend2020!H$76+Video2020!G$32+Misc2020!G18</f>
        <v>122423.81</v>
      </c>
      <c r="H32" s="1">
        <f>+Rest2020!I$92+Gift2020!H$32+Vend2020!I$76+Video2020!H$32+Misc2020!H18</f>
        <v>112421.37</v>
      </c>
      <c r="I32" s="1">
        <f>+Rest2020!J$92+Gift2020!I$32+Vend2020!J$76+Video2020!I$32+Misc2020!I18</f>
        <v>149431.33000000002</v>
      </c>
      <c r="J32" s="1">
        <f>+Rest2020!K$92+Gift2020!J$32+Vend2020!K$76+Video2020!J$32+Misc2020!J18</f>
        <v>145162.22300000003</v>
      </c>
      <c r="K32" s="1">
        <f>+Rest2020!L$92+Gift2020!K$32+Vend2020!L$76+Video2020!K$32+Misc2020!K18</f>
        <v>112606.69499999999</v>
      </c>
      <c r="L32" s="1">
        <f>+Rest2020!M$92+Gift2020!L$32+Vend2020!M$76+Video2020!L$32+Misc2020!L18</f>
        <v>101723.005</v>
      </c>
      <c r="M32" s="1">
        <f>+Rest2020!N$92+Gift2020!M$32+Vend2020!N$76+Video2020!M$32+Misc2020!M18</f>
        <v>88056.768999999986</v>
      </c>
      <c r="N32" s="1">
        <f>+Rest2020!O$92+Gift2020!N$32+Vend2020!O$76+Video2020!N$32+Misc2020!N18</f>
        <v>87447.18</v>
      </c>
      <c r="O32" s="2">
        <f>SUM(C32:N32)</f>
        <v>1718797.662</v>
      </c>
      <c r="P32" s="20" t="s">
        <v>48</v>
      </c>
    </row>
    <row r="33" spans="1:16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2"/>
      <c r="P33" s="20"/>
    </row>
    <row r="34" spans="1:16" s="6" customFormat="1">
      <c r="A34" s="7">
        <v>1813</v>
      </c>
      <c r="B34" s="6" t="s">
        <v>26</v>
      </c>
      <c r="C34" s="1">
        <f>+Rest2020!D$99+Gift2020!C$34+Vend2020!D$82+Video2020!C$34+Misc2020!C19</f>
        <v>225857.42</v>
      </c>
      <c r="D34" s="1">
        <f>+Rest2020!E$99+Gift2020!D$34+Vend2020!E$82+Video2020!D$34+Misc2020!D19</f>
        <v>212920.95</v>
      </c>
      <c r="E34" s="1">
        <f>+Rest2020!F$99+Gift2020!E$34+Vend2020!F$82+Video2020!E$34+Misc2020!E19</f>
        <v>179418.63</v>
      </c>
      <c r="F34" s="1">
        <f>+Rest2020!G$99+Gift2020!F$34+Vend2020!G$82+Video2020!F$34+Misc2020!F19</f>
        <v>73037.81</v>
      </c>
      <c r="G34" s="1">
        <f>+Rest2020!H$99+Gift2020!G$34+Vend2020!H$82+Video2020!G$34+Misc2020!G19</f>
        <v>107197.51</v>
      </c>
      <c r="H34" s="1">
        <f>+Rest2020!I$99+Gift2020!H$34+Vend2020!I$82+Video2020!H$34+Misc2020!H19</f>
        <v>101590.62000000001</v>
      </c>
      <c r="I34" s="1">
        <f>+Rest2020!J$99+Gift2020!I$34+Vend2020!J$82+Video2020!I$34+Misc2020!I19</f>
        <v>129777.61</v>
      </c>
      <c r="J34" s="1">
        <f>+Rest2020!K$99+Gift2020!J$34+Vend2020!K$82+Video2020!J$34+Misc2020!J19</f>
        <v>127613.38</v>
      </c>
      <c r="K34" s="1">
        <f>+Rest2020!L$99+Gift2020!K$34+Vend2020!L$82+Video2020!K$34+Misc2020!K19</f>
        <v>100825.715</v>
      </c>
      <c r="L34" s="1">
        <f>+Rest2020!M$99+Gift2020!L$34+Vend2020!M$82+Video2020!L$34+Misc2020!L19</f>
        <v>98244.398000000001</v>
      </c>
      <c r="M34" s="1">
        <f>+Rest2020!N$99+Gift2020!M$34+Vend2020!N$82+Video2020!M$34+Misc2020!M19</f>
        <v>85858.666000000012</v>
      </c>
      <c r="N34" s="1">
        <f>+Rest2020!O$99+Gift2020!N$34+Vend2020!O$82+Video2020!N$34+Misc2020!N19</f>
        <v>74001.81</v>
      </c>
      <c r="O34" s="2">
        <f>SUM(C34:N34)</f>
        <v>1516344.5190000003</v>
      </c>
      <c r="P34" s="20" t="s">
        <v>48</v>
      </c>
    </row>
    <row r="35" spans="1:16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2"/>
      <c r="P35" s="20"/>
    </row>
    <row r="36" spans="1:16" s="6" customFormat="1">
      <c r="A36" s="7">
        <v>1814</v>
      </c>
      <c r="B36" s="6" t="s">
        <v>27</v>
      </c>
      <c r="C36" s="1">
        <f>+Rest2020!D$105+Gift2020!C$36+Vend2020!D$88+Video2020!C$36+Misc2020!C20</f>
        <v>320920.29000000004</v>
      </c>
      <c r="D36" s="1">
        <f>+Rest2020!E$105+Gift2020!D$36+Vend2020!E$88+Video2020!D$36+Misc2020!D20</f>
        <v>285049.01999999996</v>
      </c>
      <c r="E36" s="1">
        <f>+Rest2020!F$105+Gift2020!E$36+Vend2020!F$88+Video2020!E$36+Misc2020!E20</f>
        <v>264047.35999999999</v>
      </c>
      <c r="F36" s="1">
        <f>+Rest2020!G$105+Gift2020!F$36+Vend2020!G$88+Video2020!F$36+Misc2020!F20</f>
        <v>135419.34</v>
      </c>
      <c r="G36" s="1">
        <f>+Rest2020!H$105+Gift2020!G$36+Vend2020!H$88+Video2020!G$36+Misc2020!G20</f>
        <v>250540.35</v>
      </c>
      <c r="H36" s="1">
        <f>+Rest2020!I$105+Gift2020!H$36+Vend2020!I$88+Video2020!H$36+Misc2020!H20</f>
        <v>381310.91</v>
      </c>
      <c r="I36" s="1">
        <f>+Rest2020!J$105+Gift2020!I$36+Vend2020!J$88+Video2020!I$36+Misc2020!I20</f>
        <v>469618.73</v>
      </c>
      <c r="J36" s="1">
        <f>+Rest2020!K$105+Gift2020!J$36+Vend2020!K$88+Video2020!J$36+Misc2020!J20</f>
        <v>478510.86</v>
      </c>
      <c r="K36" s="1">
        <f>+Rest2020!L$105+Gift2020!K$36+Vend2020!L$88+Video2020!K$36+Misc2020!K20</f>
        <v>390189.93</v>
      </c>
      <c r="L36" s="1">
        <f>+Rest2020!M$105+Gift2020!L$36+Vend2020!M$88+Video2020!L$36+Misc2020!L20</f>
        <v>378213.95999999996</v>
      </c>
      <c r="M36" s="1">
        <f>+Rest2020!N$105+Gift2020!M$36+Vend2020!N$88+Video2020!M$36+Misc2020!M20</f>
        <v>313631.5</v>
      </c>
      <c r="N36" s="1">
        <f>+Rest2020!O$105+Gift2020!N$36+Vend2020!O$88+Video2020!N$36+Misc2020!N20</f>
        <v>300721.54000000004</v>
      </c>
      <c r="O36" s="2">
        <f>SUM(C36:N36)</f>
        <v>3968173.79</v>
      </c>
      <c r="P36" s="20" t="s">
        <v>48</v>
      </c>
    </row>
    <row r="37" spans="1:16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"/>
      <c r="P37" s="20"/>
    </row>
    <row r="38" spans="1:16" s="6" customFormat="1">
      <c r="A38" s="7">
        <v>1815</v>
      </c>
      <c r="B38" s="6" t="s">
        <v>28</v>
      </c>
      <c r="C38" s="1">
        <f>+Rest2020!D$110+Gift2020!C$38+Vend2020!D$94+Video2020!C$38+Misc2020!C21</f>
        <v>246728.35</v>
      </c>
      <c r="D38" s="1">
        <f>+Rest2020!E$110+Gift2020!D$38+Vend2020!E$94+Video2020!D$38+Misc2020!D21</f>
        <v>227303.86999999997</v>
      </c>
      <c r="E38" s="1">
        <f>+Rest2020!F$110+Gift2020!E$38+Vend2020!F$94+Video2020!E$38+Misc2020!E21</f>
        <v>191613.86</v>
      </c>
      <c r="F38" s="1">
        <f>+Rest2020!G$110+Gift2020!F$38+Vend2020!G$94+Video2020!F$38+Misc2020!F21</f>
        <v>101003.91</v>
      </c>
      <c r="G38" s="1">
        <f>+Rest2020!H$110+Gift2020!G$38+Vend2020!H$94+Video2020!G$38+Misc2020!G21</f>
        <v>182008.55000000002</v>
      </c>
      <c r="H38" s="1">
        <f>+Rest2020!I$110+Gift2020!H$38+Vend2020!I$94+Video2020!H$38+Misc2020!H21</f>
        <v>298276.11</v>
      </c>
      <c r="I38" s="1">
        <f>+Rest2020!J$110+Gift2020!I$38+Vend2020!J$94+Video2020!I$38+Misc2020!I21</f>
        <v>361888.47</v>
      </c>
      <c r="J38" s="1">
        <f>+Rest2020!K$110+Gift2020!J$38+Vend2020!K$94+Video2020!J$38+Misc2020!J21</f>
        <v>377815.30000000005</v>
      </c>
      <c r="K38" s="1">
        <f>+Rest2020!L$110+Gift2020!K$38+Vend2020!L$94+Video2020!K$38+Misc2020!K21</f>
        <v>310374.21000000008</v>
      </c>
      <c r="L38" s="1">
        <f>+Rest2020!M$110+Gift2020!L$38+Vend2020!M$94+Video2020!L$38+Misc2020!L21</f>
        <v>307118.11000000004</v>
      </c>
      <c r="M38" s="1">
        <f>+Rest2020!N$110+Gift2020!M$38+Vend2020!N$94+Video2020!M$38+Misc2020!M21</f>
        <v>262795.95</v>
      </c>
      <c r="N38" s="1">
        <f>+Rest2020!O$110+Gift2020!N$38+Vend2020!O$94+Video2020!N$38+Misc2020!N21</f>
        <v>240745.18000000002</v>
      </c>
      <c r="O38" s="2">
        <f>SUM(C38:N38)</f>
        <v>3107671.87</v>
      </c>
      <c r="P38" s="20" t="s">
        <v>48</v>
      </c>
    </row>
    <row r="39" spans="1:16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"/>
      <c r="P39" s="20"/>
    </row>
    <row r="40" spans="1:16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  <c r="P40" s="20"/>
    </row>
    <row r="41" spans="1:16" s="8" customFormat="1">
      <c r="A41" s="9" t="s">
        <v>14</v>
      </c>
      <c r="C41" s="2">
        <f>SUM(C8:C38)</f>
        <v>3928792.3699999996</v>
      </c>
      <c r="D41" s="2">
        <f t="shared" ref="D41:N41" si="0">SUM(D8:D38)</f>
        <v>3650290.12</v>
      </c>
      <c r="E41" s="2">
        <f t="shared" si="0"/>
        <v>3107715.0799999996</v>
      </c>
      <c r="F41" s="2">
        <f t="shared" si="0"/>
        <v>1381293.09</v>
      </c>
      <c r="G41" s="2">
        <f t="shared" si="0"/>
        <v>2456714.5</v>
      </c>
      <c r="H41" s="2">
        <f t="shared" si="0"/>
        <v>3771194.22</v>
      </c>
      <c r="I41" s="2">
        <f t="shared" si="0"/>
        <v>4809882.79</v>
      </c>
      <c r="J41" s="2">
        <f t="shared" si="0"/>
        <v>5110802.0830000006</v>
      </c>
      <c r="K41" s="2">
        <f t="shared" si="0"/>
        <v>4404918.59</v>
      </c>
      <c r="L41" s="2">
        <f t="shared" si="0"/>
        <v>4005856.1629999997</v>
      </c>
      <c r="M41" s="2">
        <f t="shared" si="0"/>
        <v>3378876.9550000005</v>
      </c>
      <c r="N41" s="2">
        <f t="shared" si="0"/>
        <v>3423231.2500000005</v>
      </c>
      <c r="O41" s="2">
        <f>SUM(O8:O38)</f>
        <v>43429567.210999995</v>
      </c>
      <c r="P41" s="20"/>
    </row>
    <row r="42" spans="1:16" s="6" customFormat="1">
      <c r="O42" s="19"/>
      <c r="P42" s="20"/>
    </row>
    <row r="43" spans="1:16" s="6" customFormat="1"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20"/>
    </row>
    <row r="44" spans="1:16" s="6" customFormat="1">
      <c r="N44" s="62"/>
      <c r="O44" s="21"/>
      <c r="P44" s="20"/>
    </row>
    <row r="45" spans="1:16" s="6" customFormat="1">
      <c r="N45" s="66"/>
      <c r="O45" s="22"/>
      <c r="P45" s="20"/>
    </row>
    <row r="46" spans="1:16">
      <c r="O46" s="21"/>
    </row>
    <row r="47" spans="1:16">
      <c r="O47" s="22"/>
    </row>
    <row r="48" spans="1:16">
      <c r="O48" s="21"/>
    </row>
    <row r="49" spans="15:15">
      <c r="O49" s="21"/>
    </row>
  </sheetData>
  <mergeCells count="3">
    <mergeCell ref="A1:O1"/>
    <mergeCell ref="A2:O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Rest2020</vt:lpstr>
      <vt:lpstr>Gift2020</vt:lpstr>
      <vt:lpstr>Vend2020</vt:lpstr>
      <vt:lpstr>Video2020</vt:lpstr>
      <vt:lpstr>Gas2020</vt:lpstr>
      <vt:lpstr>Diesel2020</vt:lpstr>
      <vt:lpstr>Misc2020</vt:lpstr>
      <vt:lpstr>Totsales2020</vt:lpstr>
      <vt:lpstr>Gift2020!Print_Area</vt:lpstr>
      <vt:lpstr>Misc2020!Print_Area</vt:lpstr>
      <vt:lpstr>Rest2020!Print_Area</vt:lpstr>
      <vt:lpstr>Vend2020!Print_Area</vt:lpstr>
      <vt:lpstr>Rest2020!Print_Titles</vt:lpstr>
      <vt:lpstr>Vend2020!Print_Titles</vt:lpstr>
    </vt:vector>
  </TitlesOfParts>
  <Company>Ohio Turnpike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Pagan</dc:creator>
  <cp:lastModifiedBy>Andrew Herberger</cp:lastModifiedBy>
  <cp:lastPrinted>2018-04-13T14:35:34Z</cp:lastPrinted>
  <dcterms:created xsi:type="dcterms:W3CDTF">1998-12-05T07:25:49Z</dcterms:created>
  <dcterms:modified xsi:type="dcterms:W3CDTF">2021-12-20T16:40:39Z</dcterms:modified>
</cp:coreProperties>
</file>