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cpt_com\ACCOUNTING\SERVICE PLAZAS\CONCESSIONAIRE\MONTHLY REPORT\BID STUFF\"/>
    </mc:Choice>
  </mc:AlternateContent>
  <xr:revisionPtr revIDLastSave="0" documentId="13_ncr:1_{D4828D02-F097-4DC8-A772-A843E9DC169C}" xr6:coauthVersionLast="47" xr6:coauthVersionMax="47" xr10:uidLastSave="{00000000-0000-0000-0000-000000000000}"/>
  <bookViews>
    <workbookView xWindow="-120" yWindow="-120" windowWidth="29040" windowHeight="15840" tabRatio="915" xr2:uid="{00000000-000D-0000-FFFF-FFFF00000000}"/>
  </bookViews>
  <sheets>
    <sheet name="Rest2021" sheetId="33" r:id="rId1"/>
    <sheet name="Gift2021" sheetId="32" r:id="rId2"/>
    <sheet name="Vend2021" sheetId="31" r:id="rId3"/>
    <sheet name="Video2021" sheetId="30" r:id="rId4"/>
    <sheet name="Gas2021" sheetId="39" r:id="rId5"/>
    <sheet name="Diesel2021" sheetId="38" r:id="rId6"/>
    <sheet name="Misc2021" sheetId="37" r:id="rId7"/>
    <sheet name="Totsales2021" sheetId="29" r:id="rId8"/>
  </sheets>
  <externalReferences>
    <externalReference r:id="rId9"/>
    <externalReference r:id="rId10"/>
  </externalReferences>
  <definedNames>
    <definedName name="_xlnm._FilterDatabase" localSheetId="1" hidden="1">Gift2021!$Q$1:$Q$45</definedName>
    <definedName name="_xlnm._FilterDatabase" localSheetId="0" hidden="1">Rest2021!$R$1:$R$113</definedName>
    <definedName name="_xlnm._FilterDatabase" localSheetId="7" hidden="1">Totsales2021!$P$1:$P$45</definedName>
    <definedName name="_xlnm._FilterDatabase" localSheetId="2" hidden="1">Vend2021!$R$1:$R$82</definedName>
    <definedName name="_xlnm._FilterDatabase" localSheetId="3" hidden="1">Video2021!$Q$1:$Q$45</definedName>
    <definedName name="_xlnm.Print_Area" localSheetId="1">Gift2021!$A$1:$P$44</definedName>
    <definedName name="_xlnm.Print_Area" localSheetId="6">Misc2021!$A$1:$P$28</definedName>
    <definedName name="_xlnm.Print_Area" localSheetId="0">Rest2021!$A$1:$Q$113</definedName>
    <definedName name="_xlnm.Print_Area" localSheetId="2">Vend2021!$A$1:$Q$84</definedName>
    <definedName name="_xlnm.Print_Titles" localSheetId="0">Rest2021!$1:$6</definedName>
    <definedName name="_xlnm.Print_Titles" localSheetId="2">Vend2021!$1:$6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2" i="33" l="1"/>
  <c r="H34" i="32" l="1"/>
  <c r="I34" i="32"/>
  <c r="J34" i="32"/>
  <c r="K34" i="32"/>
  <c r="L34" i="32"/>
  <c r="M34" i="32"/>
  <c r="N34" i="32"/>
  <c r="G34" i="32"/>
  <c r="H32" i="32"/>
  <c r="I32" i="32"/>
  <c r="J32" i="32"/>
  <c r="K32" i="32"/>
  <c r="L32" i="32"/>
  <c r="M32" i="32"/>
  <c r="N32" i="32"/>
  <c r="G32" i="32"/>
  <c r="D8" i="30"/>
  <c r="E8" i="30"/>
  <c r="F8" i="30"/>
  <c r="G8" i="30"/>
  <c r="H8" i="30"/>
  <c r="I8" i="30"/>
  <c r="J8" i="30"/>
  <c r="K8" i="30"/>
  <c r="L8" i="30"/>
  <c r="M8" i="30"/>
  <c r="N8" i="30"/>
  <c r="D10" i="30"/>
  <c r="E10" i="30"/>
  <c r="F10" i="30"/>
  <c r="G10" i="30"/>
  <c r="H10" i="30"/>
  <c r="I10" i="30"/>
  <c r="J10" i="30"/>
  <c r="K10" i="30"/>
  <c r="L10" i="30"/>
  <c r="M10" i="30"/>
  <c r="N10" i="30"/>
  <c r="D16" i="30"/>
  <c r="E16" i="30"/>
  <c r="F16" i="30"/>
  <c r="G16" i="30"/>
  <c r="H16" i="30"/>
  <c r="I16" i="30"/>
  <c r="J16" i="30"/>
  <c r="K16" i="30"/>
  <c r="L16" i="30"/>
  <c r="M16" i="30"/>
  <c r="N16" i="30"/>
  <c r="D18" i="30"/>
  <c r="E18" i="30"/>
  <c r="F18" i="30"/>
  <c r="G18" i="30"/>
  <c r="H18" i="30"/>
  <c r="I18" i="30"/>
  <c r="J18" i="30"/>
  <c r="K18" i="30"/>
  <c r="L18" i="30"/>
  <c r="M18" i="30"/>
  <c r="N18" i="30"/>
  <c r="D20" i="30"/>
  <c r="E20" i="30"/>
  <c r="F20" i="30"/>
  <c r="G20" i="30"/>
  <c r="H20" i="30"/>
  <c r="I20" i="30"/>
  <c r="J20" i="30"/>
  <c r="K20" i="30"/>
  <c r="L20" i="30"/>
  <c r="M20" i="30"/>
  <c r="N20" i="30"/>
  <c r="D22" i="30"/>
  <c r="E22" i="30"/>
  <c r="F22" i="30"/>
  <c r="G22" i="30"/>
  <c r="H22" i="30"/>
  <c r="I22" i="30"/>
  <c r="J22" i="30"/>
  <c r="K22" i="30"/>
  <c r="L22" i="30"/>
  <c r="M22" i="30"/>
  <c r="N22" i="30"/>
  <c r="D24" i="30"/>
  <c r="E24" i="30"/>
  <c r="F24" i="30"/>
  <c r="G24" i="30"/>
  <c r="H24" i="30"/>
  <c r="I24" i="30"/>
  <c r="J24" i="30"/>
  <c r="K24" i="30"/>
  <c r="L24" i="30"/>
  <c r="M24" i="30"/>
  <c r="N24" i="30"/>
  <c r="D26" i="30"/>
  <c r="E26" i="30"/>
  <c r="F26" i="30"/>
  <c r="G26" i="30"/>
  <c r="H26" i="30"/>
  <c r="I26" i="30"/>
  <c r="J26" i="30"/>
  <c r="K26" i="30"/>
  <c r="L26" i="30"/>
  <c r="M26" i="30"/>
  <c r="N26" i="30"/>
  <c r="D28" i="30"/>
  <c r="E28" i="30"/>
  <c r="F28" i="30"/>
  <c r="G28" i="30"/>
  <c r="H28" i="30"/>
  <c r="I28" i="30"/>
  <c r="J28" i="30"/>
  <c r="K28" i="30"/>
  <c r="L28" i="30"/>
  <c r="M28" i="30"/>
  <c r="N28" i="30"/>
  <c r="D30" i="30"/>
  <c r="E30" i="30"/>
  <c r="F30" i="30"/>
  <c r="G30" i="30"/>
  <c r="H30" i="30"/>
  <c r="I30" i="30"/>
  <c r="J30" i="30"/>
  <c r="K30" i="30"/>
  <c r="L30" i="30"/>
  <c r="M30" i="30"/>
  <c r="N30" i="30"/>
  <c r="D32" i="30"/>
  <c r="E32" i="30"/>
  <c r="F32" i="30"/>
  <c r="G32" i="30"/>
  <c r="H32" i="30"/>
  <c r="I32" i="30"/>
  <c r="J32" i="30"/>
  <c r="K32" i="30"/>
  <c r="L32" i="30"/>
  <c r="M32" i="30"/>
  <c r="N32" i="30"/>
  <c r="D34" i="30"/>
  <c r="E34" i="30"/>
  <c r="F34" i="30"/>
  <c r="G34" i="30"/>
  <c r="H34" i="30"/>
  <c r="I34" i="30"/>
  <c r="J34" i="30"/>
  <c r="K34" i="30"/>
  <c r="L34" i="30"/>
  <c r="M34" i="30"/>
  <c r="N34" i="30"/>
  <c r="D36" i="30"/>
  <c r="E36" i="30"/>
  <c r="F36" i="30"/>
  <c r="G36" i="30"/>
  <c r="H36" i="30"/>
  <c r="I36" i="30"/>
  <c r="J36" i="30"/>
  <c r="K36" i="30"/>
  <c r="L36" i="30"/>
  <c r="M36" i="30"/>
  <c r="N36" i="30"/>
  <c r="D38" i="30"/>
  <c r="E38" i="30"/>
  <c r="F38" i="30"/>
  <c r="G38" i="30"/>
  <c r="H38" i="30"/>
  <c r="I38" i="30"/>
  <c r="J38" i="30"/>
  <c r="K38" i="30"/>
  <c r="L38" i="30"/>
  <c r="M38" i="30"/>
  <c r="N38" i="30"/>
  <c r="C38" i="30"/>
  <c r="C36" i="30"/>
  <c r="C34" i="30"/>
  <c r="C32" i="30"/>
  <c r="C30" i="30"/>
  <c r="C28" i="30"/>
  <c r="C26" i="30"/>
  <c r="C24" i="30"/>
  <c r="C22" i="30"/>
  <c r="C20" i="30"/>
  <c r="C18" i="30"/>
  <c r="C16" i="30"/>
  <c r="C10" i="30"/>
  <c r="C8" i="30"/>
  <c r="P84" i="31"/>
  <c r="O78" i="31"/>
  <c r="O79" i="31"/>
  <c r="E78" i="31"/>
  <c r="F78" i="31"/>
  <c r="G78" i="31"/>
  <c r="H78" i="31"/>
  <c r="I78" i="31"/>
  <c r="J78" i="31"/>
  <c r="K78" i="31"/>
  <c r="L78" i="31"/>
  <c r="M78" i="31"/>
  <c r="N78" i="31"/>
  <c r="E79" i="31"/>
  <c r="F79" i="31"/>
  <c r="G79" i="31"/>
  <c r="H79" i="31"/>
  <c r="I79" i="31"/>
  <c r="J79" i="31"/>
  <c r="K79" i="31"/>
  <c r="L79" i="31"/>
  <c r="M79" i="31"/>
  <c r="N79" i="31"/>
  <c r="E73" i="31"/>
  <c r="F73" i="31"/>
  <c r="G73" i="31"/>
  <c r="H73" i="31"/>
  <c r="I73" i="31"/>
  <c r="J73" i="31"/>
  <c r="K73" i="31"/>
  <c r="L73" i="31"/>
  <c r="M73" i="31"/>
  <c r="N73" i="31"/>
  <c r="O73" i="31"/>
  <c r="E74" i="31"/>
  <c r="F74" i="31"/>
  <c r="G74" i="31"/>
  <c r="H74" i="31"/>
  <c r="I74" i="31"/>
  <c r="J74" i="31"/>
  <c r="K74" i="31"/>
  <c r="L74" i="31"/>
  <c r="M74" i="31"/>
  <c r="N74" i="31"/>
  <c r="O74" i="31"/>
  <c r="E68" i="31"/>
  <c r="F68" i="31"/>
  <c r="G68" i="31"/>
  <c r="H68" i="31"/>
  <c r="I68" i="31"/>
  <c r="J68" i="31"/>
  <c r="K68" i="31"/>
  <c r="L68" i="31"/>
  <c r="M68" i="31"/>
  <c r="N68" i="31"/>
  <c r="O68" i="31"/>
  <c r="E69" i="31"/>
  <c r="F69" i="31"/>
  <c r="G69" i="31"/>
  <c r="H69" i="31"/>
  <c r="I69" i="31"/>
  <c r="J69" i="31"/>
  <c r="K69" i="31"/>
  <c r="L69" i="31"/>
  <c r="M69" i="31"/>
  <c r="N69" i="31"/>
  <c r="O69" i="31"/>
  <c r="E63" i="31"/>
  <c r="F63" i="31"/>
  <c r="G63" i="31"/>
  <c r="H63" i="31"/>
  <c r="I63" i="31"/>
  <c r="J63" i="31"/>
  <c r="K63" i="31"/>
  <c r="L63" i="31"/>
  <c r="M63" i="31"/>
  <c r="N63" i="31"/>
  <c r="O63" i="31"/>
  <c r="E64" i="31"/>
  <c r="F64" i="31"/>
  <c r="G64" i="31"/>
  <c r="H64" i="31"/>
  <c r="I64" i="31"/>
  <c r="J64" i="31"/>
  <c r="K64" i="31"/>
  <c r="L64" i="31"/>
  <c r="M64" i="31"/>
  <c r="N64" i="31"/>
  <c r="O64" i="31"/>
  <c r="E58" i="31"/>
  <c r="F58" i="31"/>
  <c r="G58" i="31"/>
  <c r="H58" i="31"/>
  <c r="I58" i="31"/>
  <c r="J58" i="31"/>
  <c r="K58" i="31"/>
  <c r="L58" i="31"/>
  <c r="M58" i="31"/>
  <c r="N58" i="31"/>
  <c r="O58" i="31"/>
  <c r="E59" i="31"/>
  <c r="F59" i="31"/>
  <c r="G59" i="31"/>
  <c r="H59" i="31"/>
  <c r="I59" i="31"/>
  <c r="J59" i="31"/>
  <c r="K59" i="31"/>
  <c r="L59" i="31"/>
  <c r="M59" i="31"/>
  <c r="N59" i="31"/>
  <c r="O59" i="31"/>
  <c r="E53" i="31"/>
  <c r="F53" i="31"/>
  <c r="G53" i="31"/>
  <c r="H53" i="31"/>
  <c r="I53" i="31"/>
  <c r="J53" i="31"/>
  <c r="K53" i="31"/>
  <c r="L53" i="31"/>
  <c r="M53" i="31"/>
  <c r="N53" i="31"/>
  <c r="O53" i="31"/>
  <c r="E54" i="31"/>
  <c r="F54" i="31"/>
  <c r="G54" i="31"/>
  <c r="H54" i="31"/>
  <c r="I54" i="31"/>
  <c r="J54" i="31"/>
  <c r="K54" i="31"/>
  <c r="L54" i="31"/>
  <c r="M54" i="31"/>
  <c r="N54" i="31"/>
  <c r="O54" i="31"/>
  <c r="E48" i="31"/>
  <c r="F48" i="31"/>
  <c r="G48" i="31"/>
  <c r="H48" i="31"/>
  <c r="I48" i="31"/>
  <c r="J48" i="31"/>
  <c r="K48" i="31"/>
  <c r="L48" i="31"/>
  <c r="M48" i="31"/>
  <c r="N48" i="31"/>
  <c r="O48" i="31"/>
  <c r="E49" i="31"/>
  <c r="F49" i="31"/>
  <c r="G49" i="31"/>
  <c r="H49" i="31"/>
  <c r="I49" i="31"/>
  <c r="J49" i="31"/>
  <c r="K49" i="31"/>
  <c r="L49" i="31"/>
  <c r="M49" i="31"/>
  <c r="N49" i="31"/>
  <c r="O49" i="31"/>
  <c r="E43" i="31"/>
  <c r="F43" i="31"/>
  <c r="G43" i="31"/>
  <c r="H43" i="31"/>
  <c r="I43" i="31"/>
  <c r="J43" i="31"/>
  <c r="K43" i="31"/>
  <c r="L43" i="31"/>
  <c r="M43" i="31"/>
  <c r="N43" i="31"/>
  <c r="O43" i="31"/>
  <c r="E44" i="31"/>
  <c r="F44" i="31"/>
  <c r="G44" i="31"/>
  <c r="H44" i="31"/>
  <c r="I44" i="31"/>
  <c r="J44" i="31"/>
  <c r="K44" i="31"/>
  <c r="L44" i="31"/>
  <c r="M44" i="31"/>
  <c r="N44" i="31"/>
  <c r="O44" i="31"/>
  <c r="E38" i="31"/>
  <c r="F38" i="31"/>
  <c r="G38" i="31"/>
  <c r="H38" i="31"/>
  <c r="I38" i="31"/>
  <c r="J38" i="31"/>
  <c r="K38" i="31"/>
  <c r="L38" i="31"/>
  <c r="M38" i="31"/>
  <c r="N38" i="31"/>
  <c r="O38" i="31"/>
  <c r="E39" i="31"/>
  <c r="F39" i="31"/>
  <c r="G39" i="31"/>
  <c r="H39" i="31"/>
  <c r="I39" i="31"/>
  <c r="J39" i="31"/>
  <c r="K39" i="31"/>
  <c r="L39" i="31"/>
  <c r="M39" i="31"/>
  <c r="N39" i="31"/>
  <c r="O39" i="31"/>
  <c r="E33" i="31"/>
  <c r="F33" i="31"/>
  <c r="G33" i="31"/>
  <c r="H33" i="31"/>
  <c r="I33" i="31"/>
  <c r="J33" i="31"/>
  <c r="K33" i="31"/>
  <c r="L33" i="31"/>
  <c r="M33" i="31"/>
  <c r="N33" i="31"/>
  <c r="O33" i="31"/>
  <c r="E34" i="31"/>
  <c r="F34" i="31"/>
  <c r="G34" i="31"/>
  <c r="H34" i="31"/>
  <c r="I34" i="31"/>
  <c r="J34" i="31"/>
  <c r="K34" i="31"/>
  <c r="L34" i="31"/>
  <c r="M34" i="31"/>
  <c r="N34" i="31"/>
  <c r="O34" i="31"/>
  <c r="E28" i="31"/>
  <c r="F28" i="31"/>
  <c r="G28" i="31"/>
  <c r="H28" i="31"/>
  <c r="I28" i="31"/>
  <c r="J28" i="31"/>
  <c r="K28" i="31"/>
  <c r="L28" i="31"/>
  <c r="M28" i="31"/>
  <c r="N28" i="31"/>
  <c r="O28" i="31"/>
  <c r="E29" i="31"/>
  <c r="F29" i="31"/>
  <c r="G29" i="31"/>
  <c r="H29" i="31"/>
  <c r="I29" i="31"/>
  <c r="J29" i="31"/>
  <c r="K29" i="31"/>
  <c r="L29" i="31"/>
  <c r="M29" i="31"/>
  <c r="N29" i="31"/>
  <c r="O29" i="31"/>
  <c r="E23" i="31"/>
  <c r="F23" i="31"/>
  <c r="G23" i="31"/>
  <c r="H23" i="31"/>
  <c r="I23" i="31"/>
  <c r="J23" i="31"/>
  <c r="K23" i="31"/>
  <c r="L23" i="31"/>
  <c r="M23" i="31"/>
  <c r="N23" i="31"/>
  <c r="O23" i="31"/>
  <c r="E24" i="31"/>
  <c r="F24" i="31"/>
  <c r="G24" i="31"/>
  <c r="H24" i="31"/>
  <c r="I24" i="31"/>
  <c r="J24" i="31"/>
  <c r="K24" i="31"/>
  <c r="L24" i="31"/>
  <c r="M24" i="31"/>
  <c r="N24" i="31"/>
  <c r="O24" i="31"/>
  <c r="E14" i="31"/>
  <c r="F14" i="31"/>
  <c r="G14" i="31"/>
  <c r="H14" i="31"/>
  <c r="I14" i="31"/>
  <c r="J14" i="31"/>
  <c r="K14" i="31"/>
  <c r="L14" i="31"/>
  <c r="M14" i="31"/>
  <c r="N14" i="31"/>
  <c r="O14" i="31"/>
  <c r="E15" i="31"/>
  <c r="F15" i="31"/>
  <c r="G15" i="31"/>
  <c r="H15" i="31"/>
  <c r="I15" i="31"/>
  <c r="J15" i="31"/>
  <c r="K15" i="31"/>
  <c r="L15" i="31"/>
  <c r="M15" i="31"/>
  <c r="N15" i="31"/>
  <c r="O15" i="31"/>
  <c r="E9" i="31"/>
  <c r="F9" i="31"/>
  <c r="G9" i="31"/>
  <c r="H9" i="31"/>
  <c r="I9" i="31"/>
  <c r="J9" i="31"/>
  <c r="K9" i="31"/>
  <c r="L9" i="31"/>
  <c r="M9" i="31"/>
  <c r="N9" i="31"/>
  <c r="O9" i="31"/>
  <c r="E10" i="31"/>
  <c r="F10" i="31"/>
  <c r="G10" i="31"/>
  <c r="H10" i="31"/>
  <c r="I10" i="31"/>
  <c r="J10" i="31"/>
  <c r="K10" i="31"/>
  <c r="L10" i="31"/>
  <c r="M10" i="31"/>
  <c r="N10" i="31"/>
  <c r="O10" i="31"/>
  <c r="D59" i="31"/>
  <c r="D79" i="31"/>
  <c r="D78" i="31"/>
  <c r="D74" i="31"/>
  <c r="D73" i="31"/>
  <c r="D69" i="31"/>
  <c r="D68" i="31"/>
  <c r="D49" i="31"/>
  <c r="D48" i="31"/>
  <c r="D44" i="31"/>
  <c r="D43" i="31"/>
  <c r="D54" i="31"/>
  <c r="D53" i="31"/>
  <c r="D64" i="31"/>
  <c r="D63" i="31"/>
  <c r="D58" i="31"/>
  <c r="D39" i="31"/>
  <c r="D38" i="31"/>
  <c r="D22" i="32"/>
  <c r="E22" i="32"/>
  <c r="F22" i="32"/>
  <c r="G22" i="32"/>
  <c r="H22" i="32"/>
  <c r="I22" i="32"/>
  <c r="J22" i="32"/>
  <c r="K22" i="32"/>
  <c r="L22" i="32"/>
  <c r="M22" i="32"/>
  <c r="N22" i="32"/>
  <c r="C22" i="32"/>
  <c r="P110" i="33"/>
  <c r="D34" i="31" l="1"/>
  <c r="D33" i="31"/>
  <c r="D29" i="31"/>
  <c r="D28" i="31"/>
  <c r="D24" i="31"/>
  <c r="D23" i="31"/>
  <c r="E20" i="31"/>
  <c r="E18" i="31"/>
  <c r="D15" i="31"/>
  <c r="D14" i="31"/>
  <c r="D10" i="31"/>
  <c r="D9" i="31"/>
  <c r="D8" i="32"/>
  <c r="E8" i="32"/>
  <c r="F8" i="32"/>
  <c r="G8" i="32"/>
  <c r="H8" i="32"/>
  <c r="I8" i="32"/>
  <c r="K8" i="32"/>
  <c r="L8" i="32"/>
  <c r="M8" i="32"/>
  <c r="N8" i="32"/>
  <c r="D10" i="32"/>
  <c r="E10" i="32"/>
  <c r="F10" i="32"/>
  <c r="G10" i="32"/>
  <c r="H10" i="32"/>
  <c r="I10" i="32"/>
  <c r="K10" i="32"/>
  <c r="L10" i="32"/>
  <c r="M10" i="32"/>
  <c r="N10" i="32"/>
  <c r="D12" i="32"/>
  <c r="E12" i="32"/>
  <c r="F12" i="32"/>
  <c r="G12" i="32"/>
  <c r="H12" i="32"/>
  <c r="I12" i="32"/>
  <c r="J12" i="32"/>
  <c r="K12" i="32"/>
  <c r="L12" i="32"/>
  <c r="M12" i="32"/>
  <c r="N12" i="32"/>
  <c r="D14" i="32"/>
  <c r="E14" i="32"/>
  <c r="F14" i="32"/>
  <c r="G14" i="32"/>
  <c r="H14" i="32"/>
  <c r="I14" i="32"/>
  <c r="J14" i="32"/>
  <c r="K14" i="32"/>
  <c r="L14" i="32"/>
  <c r="M14" i="32"/>
  <c r="N14" i="32"/>
  <c r="D16" i="32"/>
  <c r="E16" i="32"/>
  <c r="F16" i="32"/>
  <c r="G16" i="32"/>
  <c r="H16" i="32"/>
  <c r="I16" i="32"/>
  <c r="J16" i="32"/>
  <c r="K16" i="32"/>
  <c r="L16" i="32"/>
  <c r="M16" i="32"/>
  <c r="N16" i="32"/>
  <c r="D18" i="32"/>
  <c r="E18" i="32"/>
  <c r="F18" i="32"/>
  <c r="G18" i="32"/>
  <c r="H18" i="32"/>
  <c r="I18" i="32"/>
  <c r="J18" i="32"/>
  <c r="K18" i="32"/>
  <c r="L18" i="32"/>
  <c r="M18" i="32"/>
  <c r="N18" i="32"/>
  <c r="D20" i="32"/>
  <c r="E20" i="32"/>
  <c r="F20" i="32"/>
  <c r="G20" i="32"/>
  <c r="H20" i="32"/>
  <c r="I20" i="32"/>
  <c r="J20" i="32"/>
  <c r="K20" i="32"/>
  <c r="L20" i="32"/>
  <c r="M20" i="32"/>
  <c r="N20" i="32"/>
  <c r="D24" i="32"/>
  <c r="E24" i="32"/>
  <c r="F24" i="32"/>
  <c r="G24" i="32"/>
  <c r="H24" i="32"/>
  <c r="I24" i="32"/>
  <c r="J24" i="32"/>
  <c r="K24" i="32"/>
  <c r="L24" i="32"/>
  <c r="M24" i="32"/>
  <c r="N24" i="32"/>
  <c r="D26" i="32"/>
  <c r="E26" i="32"/>
  <c r="F26" i="32"/>
  <c r="G26" i="32"/>
  <c r="H26" i="32"/>
  <c r="I26" i="32"/>
  <c r="J26" i="32"/>
  <c r="K26" i="32"/>
  <c r="L26" i="32"/>
  <c r="M26" i="32"/>
  <c r="N26" i="32"/>
  <c r="D28" i="32"/>
  <c r="E28" i="32"/>
  <c r="F28" i="32"/>
  <c r="G28" i="32"/>
  <c r="H28" i="32"/>
  <c r="I28" i="32"/>
  <c r="J28" i="32"/>
  <c r="K28" i="32"/>
  <c r="L28" i="32"/>
  <c r="M28" i="32"/>
  <c r="N28" i="32"/>
  <c r="D30" i="32"/>
  <c r="E30" i="32"/>
  <c r="F30" i="32"/>
  <c r="G30" i="32"/>
  <c r="H30" i="32"/>
  <c r="I30" i="32"/>
  <c r="J30" i="32"/>
  <c r="K30" i="32"/>
  <c r="L30" i="32"/>
  <c r="M30" i="32"/>
  <c r="N30" i="32"/>
  <c r="D36" i="32"/>
  <c r="E36" i="32"/>
  <c r="F36" i="32"/>
  <c r="G36" i="32"/>
  <c r="H36" i="32"/>
  <c r="I36" i="32"/>
  <c r="K36" i="32"/>
  <c r="L36" i="32"/>
  <c r="M36" i="32"/>
  <c r="N36" i="32"/>
  <c r="D38" i="32"/>
  <c r="E38" i="32"/>
  <c r="F38" i="32"/>
  <c r="G38" i="32"/>
  <c r="H38" i="32"/>
  <c r="I38" i="32"/>
  <c r="K38" i="32"/>
  <c r="L38" i="32"/>
  <c r="M38" i="32"/>
  <c r="N38" i="32"/>
  <c r="C38" i="32"/>
  <c r="C36" i="32"/>
  <c r="C30" i="32"/>
  <c r="C28" i="32"/>
  <c r="C26" i="32"/>
  <c r="C24" i="32"/>
  <c r="C20" i="32"/>
  <c r="C18" i="32"/>
  <c r="C16" i="32"/>
  <c r="C14" i="32"/>
  <c r="C12" i="32"/>
  <c r="C10" i="32"/>
  <c r="C8" i="32"/>
  <c r="E104" i="33"/>
  <c r="F104" i="33"/>
  <c r="G104" i="33"/>
  <c r="H104" i="33"/>
  <c r="I104" i="33"/>
  <c r="J104" i="33"/>
  <c r="K104" i="33"/>
  <c r="L104" i="33"/>
  <c r="M104" i="33"/>
  <c r="N104" i="33"/>
  <c r="O104" i="33"/>
  <c r="E105" i="33"/>
  <c r="F105" i="33"/>
  <c r="G105" i="33"/>
  <c r="H105" i="33"/>
  <c r="I105" i="33"/>
  <c r="J105" i="33"/>
  <c r="K105" i="33"/>
  <c r="L105" i="33"/>
  <c r="M105" i="33"/>
  <c r="N105" i="33"/>
  <c r="O105" i="33"/>
  <c r="E98" i="33"/>
  <c r="F98" i="33"/>
  <c r="G98" i="33"/>
  <c r="H98" i="33"/>
  <c r="I98" i="33"/>
  <c r="J98" i="33"/>
  <c r="K98" i="33"/>
  <c r="L98" i="33"/>
  <c r="M98" i="33"/>
  <c r="N98" i="33"/>
  <c r="O98" i="33"/>
  <c r="E99" i="33"/>
  <c r="F99" i="33"/>
  <c r="G99" i="33"/>
  <c r="H99" i="33"/>
  <c r="I99" i="33"/>
  <c r="J99" i="33"/>
  <c r="K99" i="33"/>
  <c r="L99" i="33"/>
  <c r="M99" i="33"/>
  <c r="N99" i="33"/>
  <c r="O99" i="33"/>
  <c r="E100" i="33"/>
  <c r="F100" i="33"/>
  <c r="G100" i="33"/>
  <c r="H100" i="33"/>
  <c r="I100" i="33"/>
  <c r="J100" i="33"/>
  <c r="K100" i="33"/>
  <c r="L100" i="33"/>
  <c r="M100" i="33"/>
  <c r="N100" i="33"/>
  <c r="O100" i="33"/>
  <c r="E91" i="33"/>
  <c r="F91" i="33"/>
  <c r="G91" i="33"/>
  <c r="H91" i="33"/>
  <c r="I91" i="33"/>
  <c r="J91" i="33"/>
  <c r="K91" i="33"/>
  <c r="L91" i="33"/>
  <c r="M91" i="33"/>
  <c r="N91" i="33"/>
  <c r="O91" i="33"/>
  <c r="E92" i="33"/>
  <c r="F92" i="33"/>
  <c r="G92" i="33"/>
  <c r="H92" i="33"/>
  <c r="I92" i="33"/>
  <c r="J92" i="33"/>
  <c r="K92" i="33"/>
  <c r="L92" i="33"/>
  <c r="M92" i="33"/>
  <c r="N92" i="33"/>
  <c r="O92" i="33"/>
  <c r="E93" i="33"/>
  <c r="F93" i="33"/>
  <c r="G93" i="33"/>
  <c r="H93" i="33"/>
  <c r="I93" i="33"/>
  <c r="J93" i="33"/>
  <c r="K93" i="33"/>
  <c r="L93" i="33"/>
  <c r="M93" i="33"/>
  <c r="N93" i="33"/>
  <c r="O93" i="33"/>
  <c r="E94" i="33"/>
  <c r="F94" i="33"/>
  <c r="G94" i="33"/>
  <c r="H94" i="33"/>
  <c r="I94" i="33"/>
  <c r="J94" i="33"/>
  <c r="K94" i="33"/>
  <c r="L94" i="33"/>
  <c r="M94" i="33"/>
  <c r="N94" i="33"/>
  <c r="O94" i="33"/>
  <c r="E84" i="33"/>
  <c r="F84" i="33"/>
  <c r="G84" i="33"/>
  <c r="H84" i="33"/>
  <c r="I84" i="33"/>
  <c r="J84" i="33"/>
  <c r="K84" i="33"/>
  <c r="L84" i="33"/>
  <c r="M84" i="33"/>
  <c r="N84" i="33"/>
  <c r="O84" i="33"/>
  <c r="E85" i="33"/>
  <c r="F85" i="33"/>
  <c r="G85" i="33"/>
  <c r="H85" i="33"/>
  <c r="I85" i="33"/>
  <c r="J85" i="33"/>
  <c r="K85" i="33"/>
  <c r="L85" i="33"/>
  <c r="M85" i="33"/>
  <c r="N85" i="33"/>
  <c r="O85" i="33"/>
  <c r="E86" i="33"/>
  <c r="F86" i="33"/>
  <c r="G86" i="33"/>
  <c r="H86" i="33"/>
  <c r="I86" i="33"/>
  <c r="J86" i="33"/>
  <c r="K86" i="33"/>
  <c r="L86" i="33"/>
  <c r="M86" i="33"/>
  <c r="N86" i="33"/>
  <c r="O86" i="33"/>
  <c r="E87" i="33"/>
  <c r="F87" i="33"/>
  <c r="G87" i="33"/>
  <c r="H87" i="33"/>
  <c r="I87" i="33"/>
  <c r="J87" i="33"/>
  <c r="K87" i="33"/>
  <c r="L87" i="33"/>
  <c r="M87" i="33"/>
  <c r="N87" i="33"/>
  <c r="O87" i="33"/>
  <c r="E77" i="33"/>
  <c r="F77" i="33"/>
  <c r="G77" i="33"/>
  <c r="H77" i="33"/>
  <c r="I77" i="33"/>
  <c r="J77" i="33"/>
  <c r="K77" i="33"/>
  <c r="L77" i="33"/>
  <c r="M77" i="33"/>
  <c r="N77" i="33"/>
  <c r="O77" i="33"/>
  <c r="E78" i="33"/>
  <c r="F78" i="33"/>
  <c r="G78" i="33"/>
  <c r="H78" i="33"/>
  <c r="I78" i="33"/>
  <c r="J78" i="33"/>
  <c r="K78" i="33"/>
  <c r="L78" i="33"/>
  <c r="M78" i="33"/>
  <c r="N78" i="33"/>
  <c r="O78" i="33"/>
  <c r="E79" i="33"/>
  <c r="F79" i="33"/>
  <c r="G79" i="33"/>
  <c r="H79" i="33"/>
  <c r="I79" i="33"/>
  <c r="J79" i="33"/>
  <c r="K79" i="33"/>
  <c r="L79" i="33"/>
  <c r="M79" i="33"/>
  <c r="N79" i="33"/>
  <c r="O79" i="33"/>
  <c r="E80" i="33"/>
  <c r="F80" i="33"/>
  <c r="G80" i="33"/>
  <c r="H80" i="33"/>
  <c r="I80" i="33"/>
  <c r="J80" i="33"/>
  <c r="K80" i="33"/>
  <c r="L80" i="33"/>
  <c r="M80" i="33"/>
  <c r="N80" i="33"/>
  <c r="O80" i="33"/>
  <c r="E70" i="33"/>
  <c r="F70" i="33"/>
  <c r="G70" i="33"/>
  <c r="H70" i="33"/>
  <c r="I70" i="33"/>
  <c r="J70" i="33"/>
  <c r="K70" i="33"/>
  <c r="L70" i="33"/>
  <c r="M70" i="33"/>
  <c r="N70" i="33"/>
  <c r="O70" i="33"/>
  <c r="E71" i="33"/>
  <c r="F71" i="33"/>
  <c r="G71" i="33"/>
  <c r="H71" i="33"/>
  <c r="I71" i="33"/>
  <c r="J71" i="33"/>
  <c r="K71" i="33"/>
  <c r="L71" i="33"/>
  <c r="M71" i="33"/>
  <c r="N71" i="33"/>
  <c r="O71" i="33"/>
  <c r="E72" i="33"/>
  <c r="F72" i="33"/>
  <c r="G72" i="33"/>
  <c r="H72" i="33"/>
  <c r="I72" i="33"/>
  <c r="J72" i="33"/>
  <c r="K72" i="33"/>
  <c r="L72" i="33"/>
  <c r="M72" i="33"/>
  <c r="N72" i="33"/>
  <c r="O72" i="33"/>
  <c r="E73" i="33"/>
  <c r="F73" i="33"/>
  <c r="G73" i="33"/>
  <c r="H73" i="33"/>
  <c r="I73" i="33"/>
  <c r="J73" i="33"/>
  <c r="K73" i="33"/>
  <c r="L73" i="33"/>
  <c r="M73" i="33"/>
  <c r="N73" i="33"/>
  <c r="O73" i="33"/>
  <c r="E61" i="33"/>
  <c r="F61" i="33"/>
  <c r="G61" i="33"/>
  <c r="H61" i="33"/>
  <c r="I61" i="33"/>
  <c r="J61" i="33"/>
  <c r="K61" i="33"/>
  <c r="L61" i="33"/>
  <c r="M61" i="33"/>
  <c r="N61" i="33"/>
  <c r="O61" i="33"/>
  <c r="E62" i="33"/>
  <c r="F62" i="33"/>
  <c r="G62" i="33"/>
  <c r="H62" i="33"/>
  <c r="I62" i="33"/>
  <c r="J62" i="33"/>
  <c r="K62" i="33"/>
  <c r="L62" i="33"/>
  <c r="M62" i="33"/>
  <c r="N62" i="33"/>
  <c r="O62" i="33"/>
  <c r="E63" i="33"/>
  <c r="F63" i="33"/>
  <c r="G63" i="33"/>
  <c r="H63" i="33"/>
  <c r="I63" i="33"/>
  <c r="J63" i="33"/>
  <c r="K63" i="33"/>
  <c r="L63" i="33"/>
  <c r="M63" i="33"/>
  <c r="N63" i="33"/>
  <c r="O63" i="33"/>
  <c r="E64" i="33"/>
  <c r="F64" i="33"/>
  <c r="G64" i="33"/>
  <c r="H64" i="33"/>
  <c r="I64" i="33"/>
  <c r="J64" i="33"/>
  <c r="K64" i="33"/>
  <c r="L64" i="33"/>
  <c r="M64" i="33"/>
  <c r="N64" i="33"/>
  <c r="O64" i="33"/>
  <c r="E65" i="33"/>
  <c r="F65" i="33"/>
  <c r="G65" i="33"/>
  <c r="H65" i="33"/>
  <c r="I65" i="33"/>
  <c r="J65" i="33"/>
  <c r="K65" i="33"/>
  <c r="L65" i="33"/>
  <c r="M65" i="33"/>
  <c r="N65" i="33"/>
  <c r="O65" i="33"/>
  <c r="E53" i="33"/>
  <c r="F53" i="33"/>
  <c r="G53" i="33"/>
  <c r="H53" i="33"/>
  <c r="I53" i="33"/>
  <c r="J53" i="33"/>
  <c r="K53" i="33"/>
  <c r="L53" i="33"/>
  <c r="M53" i="33"/>
  <c r="N53" i="33"/>
  <c r="O53" i="33"/>
  <c r="E54" i="33"/>
  <c r="F54" i="33"/>
  <c r="G54" i="33"/>
  <c r="H54" i="33"/>
  <c r="I54" i="33"/>
  <c r="J54" i="33"/>
  <c r="K54" i="33"/>
  <c r="L54" i="33"/>
  <c r="M54" i="33"/>
  <c r="N54" i="33"/>
  <c r="O54" i="33"/>
  <c r="E55" i="33"/>
  <c r="F55" i="33"/>
  <c r="G55" i="33"/>
  <c r="H55" i="33"/>
  <c r="I55" i="33"/>
  <c r="J55" i="33"/>
  <c r="K55" i="33"/>
  <c r="L55" i="33"/>
  <c r="M55" i="33"/>
  <c r="N55" i="33"/>
  <c r="O55" i="33"/>
  <c r="E56" i="33"/>
  <c r="F56" i="33"/>
  <c r="G56" i="33"/>
  <c r="H56" i="33"/>
  <c r="I56" i="33"/>
  <c r="J56" i="33"/>
  <c r="K56" i="33"/>
  <c r="L56" i="33"/>
  <c r="M56" i="33"/>
  <c r="N56" i="33"/>
  <c r="O56" i="33"/>
  <c r="E57" i="33"/>
  <c r="F57" i="33"/>
  <c r="G57" i="33"/>
  <c r="H57" i="33"/>
  <c r="I57" i="33"/>
  <c r="J57" i="33"/>
  <c r="K57" i="33"/>
  <c r="L57" i="33"/>
  <c r="M57" i="33"/>
  <c r="N57" i="33"/>
  <c r="O57" i="33"/>
  <c r="E45" i="33"/>
  <c r="F45" i="33"/>
  <c r="G45" i="33"/>
  <c r="H45" i="33"/>
  <c r="I45" i="33"/>
  <c r="J45" i="33"/>
  <c r="K45" i="33"/>
  <c r="L45" i="33"/>
  <c r="M45" i="33"/>
  <c r="N45" i="33"/>
  <c r="O45" i="33"/>
  <c r="E46" i="33"/>
  <c r="F46" i="33"/>
  <c r="G46" i="33"/>
  <c r="H46" i="33"/>
  <c r="I46" i="33"/>
  <c r="J46" i="33"/>
  <c r="K46" i="33"/>
  <c r="L46" i="33"/>
  <c r="M46" i="33"/>
  <c r="N46" i="33"/>
  <c r="O46" i="33"/>
  <c r="E47" i="33"/>
  <c r="F47" i="33"/>
  <c r="G47" i="33"/>
  <c r="H47" i="33"/>
  <c r="I47" i="33"/>
  <c r="J47" i="33"/>
  <c r="K47" i="33"/>
  <c r="L47" i="33"/>
  <c r="M47" i="33"/>
  <c r="N47" i="33"/>
  <c r="O47" i="33"/>
  <c r="E48" i="33"/>
  <c r="F48" i="33"/>
  <c r="G48" i="33"/>
  <c r="H48" i="33"/>
  <c r="I48" i="33"/>
  <c r="J48" i="33"/>
  <c r="K48" i="33"/>
  <c r="L48" i="33"/>
  <c r="M48" i="33"/>
  <c r="N48" i="33"/>
  <c r="O48" i="33"/>
  <c r="E49" i="33"/>
  <c r="F49" i="33"/>
  <c r="G49" i="33"/>
  <c r="H49" i="33"/>
  <c r="I49" i="33"/>
  <c r="J49" i="33"/>
  <c r="K49" i="33"/>
  <c r="L49" i="33"/>
  <c r="M49" i="33"/>
  <c r="N49" i="33"/>
  <c r="O49" i="33"/>
  <c r="E37" i="33"/>
  <c r="F37" i="33"/>
  <c r="G37" i="33"/>
  <c r="H37" i="33"/>
  <c r="I37" i="33"/>
  <c r="J37" i="33"/>
  <c r="K37" i="33"/>
  <c r="L37" i="33"/>
  <c r="N37" i="33"/>
  <c r="O37" i="33"/>
  <c r="E38" i="33"/>
  <c r="F38" i="33"/>
  <c r="G38" i="33"/>
  <c r="H38" i="33"/>
  <c r="I38" i="33"/>
  <c r="J38" i="33"/>
  <c r="K38" i="33"/>
  <c r="L38" i="33"/>
  <c r="N38" i="33"/>
  <c r="O38" i="33"/>
  <c r="E39" i="33"/>
  <c r="F39" i="33"/>
  <c r="G39" i="33"/>
  <c r="H39" i="33"/>
  <c r="I39" i="33"/>
  <c r="J39" i="33"/>
  <c r="K39" i="33"/>
  <c r="L39" i="33"/>
  <c r="N39" i="33"/>
  <c r="O39" i="33"/>
  <c r="E40" i="33"/>
  <c r="F40" i="33"/>
  <c r="G40" i="33"/>
  <c r="H40" i="33"/>
  <c r="I40" i="33"/>
  <c r="J40" i="33"/>
  <c r="K40" i="33"/>
  <c r="L40" i="33"/>
  <c r="N40" i="33"/>
  <c r="O40" i="33"/>
  <c r="E41" i="33"/>
  <c r="F41" i="33"/>
  <c r="G41" i="33"/>
  <c r="H41" i="33"/>
  <c r="I41" i="33"/>
  <c r="J41" i="33"/>
  <c r="K41" i="33"/>
  <c r="L41" i="33"/>
  <c r="N41" i="33"/>
  <c r="O41" i="33"/>
  <c r="E31" i="33"/>
  <c r="F31" i="33"/>
  <c r="G31" i="33"/>
  <c r="H31" i="33"/>
  <c r="I31" i="33"/>
  <c r="J31" i="33"/>
  <c r="K31" i="33"/>
  <c r="L31" i="33"/>
  <c r="M31" i="33"/>
  <c r="N31" i="33"/>
  <c r="O31" i="33"/>
  <c r="E32" i="33"/>
  <c r="F32" i="33"/>
  <c r="G32" i="33"/>
  <c r="H32" i="33"/>
  <c r="I32" i="33"/>
  <c r="J32" i="33"/>
  <c r="K32" i="33"/>
  <c r="L32" i="33"/>
  <c r="M32" i="33"/>
  <c r="N32" i="33"/>
  <c r="O32" i="33"/>
  <c r="E33" i="33"/>
  <c r="F33" i="33"/>
  <c r="G33" i="33"/>
  <c r="H33" i="33"/>
  <c r="I33" i="33"/>
  <c r="J33" i="33"/>
  <c r="K33" i="33"/>
  <c r="L33" i="33"/>
  <c r="M33" i="33"/>
  <c r="N33" i="33"/>
  <c r="O33" i="33"/>
  <c r="E25" i="33"/>
  <c r="F25" i="33"/>
  <c r="G25" i="33"/>
  <c r="H25" i="33"/>
  <c r="I25" i="33"/>
  <c r="J25" i="33"/>
  <c r="K25" i="33"/>
  <c r="L25" i="33"/>
  <c r="M25" i="33"/>
  <c r="N25" i="33"/>
  <c r="O25" i="33"/>
  <c r="E26" i="33"/>
  <c r="F26" i="33"/>
  <c r="G26" i="33"/>
  <c r="H26" i="33"/>
  <c r="I26" i="33"/>
  <c r="J26" i="33"/>
  <c r="K26" i="33"/>
  <c r="L26" i="33"/>
  <c r="M26" i="33"/>
  <c r="N26" i="33"/>
  <c r="O26" i="33"/>
  <c r="E27" i="33"/>
  <c r="F27" i="33"/>
  <c r="G27" i="33"/>
  <c r="H27" i="33"/>
  <c r="I27" i="33"/>
  <c r="J27" i="33"/>
  <c r="K27" i="33"/>
  <c r="L27" i="33"/>
  <c r="M27" i="33"/>
  <c r="N27" i="33"/>
  <c r="O27" i="33"/>
  <c r="E15" i="33"/>
  <c r="F15" i="33"/>
  <c r="G15" i="33"/>
  <c r="H15" i="33"/>
  <c r="I15" i="33"/>
  <c r="J15" i="33"/>
  <c r="K15" i="33"/>
  <c r="L15" i="33"/>
  <c r="M15" i="33"/>
  <c r="N15" i="33"/>
  <c r="O15" i="33"/>
  <c r="E16" i="33"/>
  <c r="F16" i="33"/>
  <c r="G16" i="33"/>
  <c r="H16" i="33"/>
  <c r="I16" i="33"/>
  <c r="J16" i="33"/>
  <c r="K16" i="33"/>
  <c r="L16" i="33"/>
  <c r="M16" i="33"/>
  <c r="N16" i="33"/>
  <c r="O16" i="33"/>
  <c r="E17" i="33"/>
  <c r="F17" i="33"/>
  <c r="G17" i="33"/>
  <c r="H17" i="33"/>
  <c r="I17" i="33"/>
  <c r="J17" i="33"/>
  <c r="K17" i="33"/>
  <c r="L17" i="33"/>
  <c r="M17" i="33"/>
  <c r="N17" i="33"/>
  <c r="O17" i="33"/>
  <c r="D105" i="33"/>
  <c r="D104" i="33"/>
  <c r="D100" i="33"/>
  <c r="D99" i="33"/>
  <c r="D98" i="33"/>
  <c r="D94" i="33"/>
  <c r="D93" i="33"/>
  <c r="D92" i="33"/>
  <c r="D91" i="33"/>
  <c r="D87" i="33"/>
  <c r="D86" i="33"/>
  <c r="D85" i="33"/>
  <c r="D84" i="33"/>
  <c r="D80" i="33"/>
  <c r="D79" i="33"/>
  <c r="D78" i="33"/>
  <c r="D77" i="33"/>
  <c r="D73" i="33"/>
  <c r="D72" i="33"/>
  <c r="D71" i="33"/>
  <c r="D70" i="33"/>
  <c r="D65" i="33"/>
  <c r="D64" i="33"/>
  <c r="D63" i="33"/>
  <c r="D62" i="33"/>
  <c r="D61" i="33"/>
  <c r="D57" i="33"/>
  <c r="D56" i="33"/>
  <c r="D55" i="33"/>
  <c r="D54" i="33"/>
  <c r="D53" i="33"/>
  <c r="D49" i="33"/>
  <c r="D48" i="33"/>
  <c r="D47" i="33"/>
  <c r="D46" i="33"/>
  <c r="D45" i="33"/>
  <c r="D41" i="33"/>
  <c r="D40" i="33"/>
  <c r="D39" i="33"/>
  <c r="D38" i="33"/>
  <c r="D37" i="33"/>
  <c r="D33" i="33"/>
  <c r="D32" i="33"/>
  <c r="D31" i="33"/>
  <c r="D27" i="33"/>
  <c r="D26" i="33"/>
  <c r="D25" i="33"/>
  <c r="D17" i="33"/>
  <c r="D16" i="33"/>
  <c r="D15" i="33"/>
  <c r="E9" i="33"/>
  <c r="F9" i="33"/>
  <c r="G9" i="33"/>
  <c r="H9" i="33"/>
  <c r="I9" i="33"/>
  <c r="J9" i="33"/>
  <c r="K9" i="33"/>
  <c r="L9" i="33"/>
  <c r="M9" i="33"/>
  <c r="N9" i="33"/>
  <c r="O9" i="33"/>
  <c r="E10" i="33"/>
  <c r="F10" i="33"/>
  <c r="G10" i="33"/>
  <c r="H10" i="33"/>
  <c r="I10" i="33"/>
  <c r="J10" i="33"/>
  <c r="K10" i="33"/>
  <c r="L10" i="33"/>
  <c r="M10" i="33"/>
  <c r="N10" i="33"/>
  <c r="O10" i="33"/>
  <c r="E11" i="33"/>
  <c r="F11" i="33"/>
  <c r="G11" i="33"/>
  <c r="H11" i="33"/>
  <c r="I11" i="33"/>
  <c r="J11" i="33"/>
  <c r="K11" i="33"/>
  <c r="L11" i="33"/>
  <c r="M11" i="33"/>
  <c r="N11" i="33"/>
  <c r="O11" i="33"/>
  <c r="D11" i="33"/>
  <c r="D10" i="33"/>
  <c r="D9" i="33"/>
  <c r="I28" i="33" l="1"/>
  <c r="I34" i="33"/>
  <c r="L101" i="33"/>
  <c r="D101" i="33"/>
  <c r="K101" i="33"/>
  <c r="F101" i="33"/>
  <c r="E101" i="33"/>
  <c r="J101" i="33"/>
  <c r="O101" i="33"/>
  <c r="I101" i="33"/>
  <c r="N101" i="33"/>
  <c r="H101" i="33"/>
  <c r="M101" i="33"/>
  <c r="G101" i="33"/>
  <c r="O20" i="31"/>
  <c r="N20" i="31"/>
  <c r="M20" i="31"/>
  <c r="L20" i="31"/>
  <c r="K20" i="31"/>
  <c r="J20" i="31"/>
  <c r="I20" i="31"/>
  <c r="H20" i="31"/>
  <c r="G20" i="31"/>
  <c r="F20" i="31"/>
  <c r="D20" i="31"/>
  <c r="O18" i="31"/>
  <c r="N18" i="31"/>
  <c r="M18" i="31"/>
  <c r="L18" i="31"/>
  <c r="K18" i="31"/>
  <c r="J18" i="31"/>
  <c r="I18" i="31"/>
  <c r="H18" i="31"/>
  <c r="G18" i="31"/>
  <c r="F18" i="31"/>
  <c r="D18" i="31"/>
  <c r="O22" i="33"/>
  <c r="N22" i="33"/>
  <c r="M22" i="33"/>
  <c r="L22" i="33"/>
  <c r="K22" i="33"/>
  <c r="J22" i="33"/>
  <c r="I22" i="33"/>
  <c r="H22" i="33"/>
  <c r="G22" i="33"/>
  <c r="F22" i="33"/>
  <c r="E22" i="33"/>
  <c r="D22" i="33"/>
  <c r="O20" i="33"/>
  <c r="N20" i="33"/>
  <c r="M20" i="33"/>
  <c r="L20" i="33"/>
  <c r="K20" i="33"/>
  <c r="J20" i="33"/>
  <c r="I20" i="33"/>
  <c r="H20" i="33"/>
  <c r="G20" i="33"/>
  <c r="F20" i="33"/>
  <c r="E20" i="33"/>
  <c r="D20" i="33"/>
  <c r="Q100" i="33" l="1"/>
  <c r="D80" i="31" l="1"/>
  <c r="K35" i="31"/>
  <c r="O35" i="31"/>
  <c r="I35" i="31"/>
  <c r="M50" i="31"/>
  <c r="G50" i="31"/>
  <c r="N35" i="31"/>
  <c r="H35" i="31"/>
  <c r="L35" i="31"/>
  <c r="F35" i="31"/>
  <c r="J50" i="31"/>
  <c r="F50" i="31"/>
  <c r="M35" i="31"/>
  <c r="G35" i="31"/>
  <c r="K50" i="31"/>
  <c r="O50" i="31"/>
  <c r="I50" i="31"/>
  <c r="J35" i="31"/>
  <c r="N50" i="31"/>
  <c r="H50" i="31"/>
  <c r="L50" i="31"/>
  <c r="E50" i="31" l="1"/>
  <c r="E35" i="31"/>
  <c r="F55" i="31" l="1"/>
  <c r="L55" i="31"/>
  <c r="H60" i="31"/>
  <c r="N60" i="31"/>
  <c r="M70" i="31" l="1"/>
  <c r="G70" i="31"/>
  <c r="K65" i="31"/>
  <c r="E65" i="31"/>
  <c r="N70" i="31"/>
  <c r="H70" i="31"/>
  <c r="N80" i="31"/>
  <c r="H80" i="31"/>
  <c r="L75" i="31"/>
  <c r="F75" i="31"/>
  <c r="J70" i="31"/>
  <c r="D50" i="31"/>
  <c r="K75" i="31"/>
  <c r="E75" i="31"/>
  <c r="K55" i="31"/>
  <c r="E55" i="31"/>
  <c r="N75" i="31"/>
  <c r="H75" i="31"/>
  <c r="L70" i="31"/>
  <c r="F70" i="31"/>
  <c r="N55" i="31"/>
  <c r="H55" i="31"/>
  <c r="M80" i="31"/>
  <c r="G80" i="31"/>
  <c r="L80" i="31"/>
  <c r="F80" i="31"/>
  <c r="N65" i="31"/>
  <c r="H65" i="31"/>
  <c r="M60" i="31"/>
  <c r="G60" i="31"/>
  <c r="L60" i="31"/>
  <c r="F60" i="31"/>
  <c r="J80" i="31"/>
  <c r="L65" i="31"/>
  <c r="F65" i="31"/>
  <c r="J60" i="31"/>
  <c r="O80" i="31"/>
  <c r="I80" i="31"/>
  <c r="J75" i="31"/>
  <c r="O75" i="31"/>
  <c r="I75" i="31"/>
  <c r="O70" i="31"/>
  <c r="I70" i="31"/>
  <c r="J65" i="31"/>
  <c r="O65" i="31"/>
  <c r="I65" i="31"/>
  <c r="O60" i="31"/>
  <c r="I60" i="31"/>
  <c r="J55" i="31"/>
  <c r="O55" i="31"/>
  <c r="I55" i="31"/>
  <c r="M75" i="31"/>
  <c r="G75" i="31"/>
  <c r="M65" i="31"/>
  <c r="G65" i="31"/>
  <c r="M55" i="31"/>
  <c r="G55" i="31"/>
  <c r="K80" i="31"/>
  <c r="E80" i="31"/>
  <c r="K70" i="31"/>
  <c r="E70" i="31"/>
  <c r="K60" i="31"/>
  <c r="E60" i="31"/>
  <c r="P8" i="39" l="1"/>
  <c r="Q64" i="33" l="1"/>
  <c r="Q56" i="33"/>
  <c r="A3" i="32"/>
  <c r="P8" i="38" l="1"/>
  <c r="D24" i="38"/>
  <c r="E24" i="38"/>
  <c r="F24" i="38"/>
  <c r="G24" i="38"/>
  <c r="H24" i="38"/>
  <c r="I24" i="38"/>
  <c r="J24" i="38"/>
  <c r="K24" i="38"/>
  <c r="L24" i="38"/>
  <c r="M24" i="38"/>
  <c r="N24" i="38"/>
  <c r="C24" i="38"/>
  <c r="C24" i="39"/>
  <c r="C14" i="29"/>
  <c r="C12" i="29"/>
  <c r="D12" i="29"/>
  <c r="L12" i="29" l="1"/>
  <c r="H12" i="29"/>
  <c r="F12" i="29"/>
  <c r="J12" i="29"/>
  <c r="N12" i="29"/>
  <c r="F14" i="29"/>
  <c r="J14" i="29"/>
  <c r="N14" i="29"/>
  <c r="G12" i="29"/>
  <c r="K12" i="29"/>
  <c r="G14" i="29"/>
  <c r="K14" i="29"/>
  <c r="D14" i="29"/>
  <c r="H14" i="29"/>
  <c r="L14" i="29"/>
  <c r="E12" i="29"/>
  <c r="I12" i="29"/>
  <c r="M12" i="29"/>
  <c r="E14" i="29"/>
  <c r="I14" i="29"/>
  <c r="M14" i="29"/>
  <c r="H24" i="37"/>
  <c r="P8" i="30" l="1"/>
  <c r="P10" i="30"/>
  <c r="P16" i="30"/>
  <c r="O9" i="38"/>
  <c r="O10" i="38"/>
  <c r="P10" i="38" s="1"/>
  <c r="O11" i="38"/>
  <c r="P11" i="38" s="1"/>
  <c r="O12" i="38"/>
  <c r="P12" i="38" s="1"/>
  <c r="O13" i="38"/>
  <c r="P13" i="38" s="1"/>
  <c r="O14" i="38"/>
  <c r="P14" i="38" s="1"/>
  <c r="O15" i="38"/>
  <c r="P15" i="38" s="1"/>
  <c r="O16" i="38"/>
  <c r="P16" i="38" s="1"/>
  <c r="O17" i="38"/>
  <c r="P17" i="38" s="1"/>
  <c r="O18" i="38"/>
  <c r="P18" i="38" s="1"/>
  <c r="O19" i="38"/>
  <c r="P19" i="38" s="1"/>
  <c r="O20" i="38"/>
  <c r="P20" i="38" s="1"/>
  <c r="O21" i="38"/>
  <c r="P21" i="38" s="1"/>
  <c r="O21" i="39"/>
  <c r="O20" i="39"/>
  <c r="O19" i="39"/>
  <c r="O17" i="39"/>
  <c r="O14" i="39"/>
  <c r="O12" i="39"/>
  <c r="O10" i="39"/>
  <c r="O9" i="39"/>
  <c r="P9" i="38" l="1"/>
  <c r="O24" i="38"/>
  <c r="I11" i="31"/>
  <c r="E11" i="31"/>
  <c r="F11" i="31"/>
  <c r="E16" i="31"/>
  <c r="F16" i="31"/>
  <c r="G16" i="31"/>
  <c r="H16" i="31"/>
  <c r="I16" i="31"/>
  <c r="J16" i="31"/>
  <c r="K16" i="31"/>
  <c r="L16" i="31"/>
  <c r="M16" i="31"/>
  <c r="N16" i="31"/>
  <c r="O16" i="31"/>
  <c r="F25" i="31"/>
  <c r="J25" i="31"/>
  <c r="E25" i="31"/>
  <c r="G25" i="31"/>
  <c r="K25" i="31"/>
  <c r="E30" i="31"/>
  <c r="F30" i="31"/>
  <c r="G30" i="31"/>
  <c r="H30" i="31"/>
  <c r="I30" i="31"/>
  <c r="J30" i="31"/>
  <c r="K30" i="31"/>
  <c r="L30" i="31"/>
  <c r="M30" i="31"/>
  <c r="N30" i="31"/>
  <c r="O30" i="31"/>
  <c r="E40" i="31"/>
  <c r="F40" i="31"/>
  <c r="G40" i="31"/>
  <c r="H40" i="31"/>
  <c r="I40" i="31"/>
  <c r="J40" i="31"/>
  <c r="K40" i="31"/>
  <c r="L40" i="31"/>
  <c r="M40" i="31"/>
  <c r="N40" i="31"/>
  <c r="O40" i="31"/>
  <c r="I45" i="31"/>
  <c r="H25" i="31" l="1"/>
  <c r="I25" i="31"/>
  <c r="M45" i="31"/>
  <c r="N25" i="31"/>
  <c r="H11" i="31"/>
  <c r="M25" i="31"/>
  <c r="O25" i="31"/>
  <c r="K45" i="31"/>
  <c r="L25" i="31"/>
  <c r="O45" i="31"/>
  <c r="G45" i="31"/>
  <c r="O11" i="31"/>
  <c r="K11" i="31"/>
  <c r="G11" i="31"/>
  <c r="J11" i="31"/>
  <c r="L45" i="31"/>
  <c r="H45" i="31"/>
  <c r="N45" i="31"/>
  <c r="J45" i="31"/>
  <c r="F45" i="31"/>
  <c r="F82" i="31" s="1"/>
  <c r="F84" i="31" s="1"/>
  <c r="M11" i="31"/>
  <c r="E45" i="31"/>
  <c r="E82" i="31" s="1"/>
  <c r="E84" i="31" s="1"/>
  <c r="N11" i="31"/>
  <c r="L11" i="31"/>
  <c r="O82" i="31" l="1"/>
  <c r="O84" i="31" s="1"/>
  <c r="Q49" i="33"/>
  <c r="Q41" i="33" l="1"/>
  <c r="H12" i="33"/>
  <c r="G8" i="29" s="1"/>
  <c r="A3" i="29"/>
  <c r="A3" i="37"/>
  <c r="A3" i="38"/>
  <c r="A3" i="39"/>
  <c r="A3" i="30"/>
  <c r="A3" i="31"/>
  <c r="D28" i="33"/>
  <c r="I24" i="39"/>
  <c r="P10" i="37"/>
  <c r="P11" i="37"/>
  <c r="P12" i="37"/>
  <c r="P13" i="37"/>
  <c r="P14" i="37"/>
  <c r="P15" i="37"/>
  <c r="P18" i="37"/>
  <c r="P19" i="37"/>
  <c r="P20" i="37"/>
  <c r="P21" i="37"/>
  <c r="P16" i="37"/>
  <c r="P17" i="37"/>
  <c r="P8" i="37"/>
  <c r="P9" i="37"/>
  <c r="D24" i="37"/>
  <c r="E24" i="37"/>
  <c r="F24" i="37"/>
  <c r="G24" i="37"/>
  <c r="I24" i="37"/>
  <c r="J24" i="37"/>
  <c r="K24" i="37"/>
  <c r="L24" i="37"/>
  <c r="M24" i="37"/>
  <c r="N24" i="37"/>
  <c r="C24" i="37"/>
  <c r="P10" i="39"/>
  <c r="P11" i="39"/>
  <c r="P12" i="39"/>
  <c r="P13" i="39"/>
  <c r="P14" i="39"/>
  <c r="P15" i="39"/>
  <c r="P18" i="39"/>
  <c r="P19" i="39"/>
  <c r="P20" i="39"/>
  <c r="P21" i="39"/>
  <c r="P16" i="39"/>
  <c r="P17" i="39"/>
  <c r="P9" i="39"/>
  <c r="D24" i="39"/>
  <c r="E24" i="39"/>
  <c r="F24" i="39"/>
  <c r="G24" i="39"/>
  <c r="H24" i="39"/>
  <c r="J24" i="39"/>
  <c r="K24" i="39"/>
  <c r="L24" i="39"/>
  <c r="M24" i="39"/>
  <c r="N24" i="39"/>
  <c r="P24" i="37" l="1"/>
  <c r="P25" i="37" s="1"/>
  <c r="P24" i="39"/>
  <c r="P25" i="39" s="1"/>
  <c r="P24" i="38"/>
  <c r="P25" i="38" s="1"/>
  <c r="E50" i="33"/>
  <c r="D22" i="29" s="1"/>
  <c r="O58" i="33"/>
  <c r="N24" i="29" s="1"/>
  <c r="I36" i="29"/>
  <c r="M41" i="30"/>
  <c r="M43" i="30" s="1"/>
  <c r="N18" i="33"/>
  <c r="M10" i="29" s="1"/>
  <c r="N28" i="33"/>
  <c r="M16" i="29" s="1"/>
  <c r="J28" i="33"/>
  <c r="I16" i="29" s="1"/>
  <c r="F28" i="33"/>
  <c r="E16" i="29" s="1"/>
  <c r="N50" i="33"/>
  <c r="M22" i="29" s="1"/>
  <c r="J50" i="33"/>
  <c r="I22" i="29" s="1"/>
  <c r="F50" i="33"/>
  <c r="E22" i="29" s="1"/>
  <c r="Q55" i="33"/>
  <c r="M36" i="29"/>
  <c r="E36" i="29"/>
  <c r="E41" i="32"/>
  <c r="D50" i="33"/>
  <c r="M50" i="33"/>
  <c r="L22" i="29" s="1"/>
  <c r="D11" i="31"/>
  <c r="D35" i="31"/>
  <c r="D55" i="31"/>
  <c r="D75" i="31"/>
  <c r="M28" i="33"/>
  <c r="L16" i="29" s="1"/>
  <c r="H16" i="29"/>
  <c r="L50" i="33"/>
  <c r="K22" i="29" s="1"/>
  <c r="H50" i="33"/>
  <c r="G22" i="29" s="1"/>
  <c r="L36" i="29"/>
  <c r="H36" i="29"/>
  <c r="I50" i="33"/>
  <c r="H22" i="29" s="1"/>
  <c r="J12" i="33"/>
  <c r="I8" i="29" s="1"/>
  <c r="F12" i="33"/>
  <c r="E8" i="29" s="1"/>
  <c r="O50" i="33"/>
  <c r="N22" i="29" s="1"/>
  <c r="K50" i="33"/>
  <c r="J22" i="29" s="1"/>
  <c r="G50" i="33"/>
  <c r="F22" i="29" s="1"/>
  <c r="O106" i="33"/>
  <c r="N38" i="29" s="1"/>
  <c r="D18" i="33"/>
  <c r="K12" i="33"/>
  <c r="J8" i="29" s="1"/>
  <c r="G12" i="33"/>
  <c r="F8" i="29" s="1"/>
  <c r="N106" i="33"/>
  <c r="M38" i="29" s="1"/>
  <c r="J106" i="33"/>
  <c r="I38" i="29" s="1"/>
  <c r="F106" i="33"/>
  <c r="E38" i="29" s="1"/>
  <c r="L106" i="33"/>
  <c r="K38" i="29" s="1"/>
  <c r="I12" i="33"/>
  <c r="H8" i="29" s="1"/>
  <c r="N36" i="29"/>
  <c r="J36" i="29"/>
  <c r="F36" i="29"/>
  <c r="K106" i="33"/>
  <c r="J38" i="29" s="1"/>
  <c r="Q18" i="31"/>
  <c r="P26" i="32"/>
  <c r="Q79" i="31"/>
  <c r="Q65" i="33"/>
  <c r="Q85" i="33"/>
  <c r="P16" i="32"/>
  <c r="P18" i="32"/>
  <c r="D42" i="33"/>
  <c r="Q62" i="33"/>
  <c r="Q70" i="33"/>
  <c r="Q73" i="33"/>
  <c r="Q79" i="33"/>
  <c r="Q93" i="33"/>
  <c r="D106" i="33"/>
  <c r="E12" i="33"/>
  <c r="D8" i="29" s="1"/>
  <c r="M12" i="33"/>
  <c r="L8" i="29" s="1"/>
  <c r="D30" i="31"/>
  <c r="O28" i="33"/>
  <c r="N16" i="29" s="1"/>
  <c r="G106" i="33"/>
  <c r="F38" i="29" s="1"/>
  <c r="K95" i="33"/>
  <c r="J34" i="29" s="1"/>
  <c r="Q45" i="33"/>
  <c r="Q61" i="33"/>
  <c r="Q78" i="33"/>
  <c r="Q84" i="33"/>
  <c r="Q91" i="33"/>
  <c r="D36" i="29"/>
  <c r="P12" i="32"/>
  <c r="P32" i="32"/>
  <c r="Q78" i="31"/>
  <c r="D25" i="31"/>
  <c r="C16" i="29" s="1"/>
  <c r="D45" i="31"/>
  <c r="D65" i="31"/>
  <c r="H34" i="33"/>
  <c r="G18" i="29" s="1"/>
  <c r="G34" i="33"/>
  <c r="F18" i="29" s="1"/>
  <c r="H18" i="29"/>
  <c r="E34" i="33"/>
  <c r="D18" i="29" s="1"/>
  <c r="J66" i="33"/>
  <c r="I26" i="29" s="1"/>
  <c r="L66" i="33"/>
  <c r="K26" i="29" s="1"/>
  <c r="K66" i="33"/>
  <c r="J26" i="29" s="1"/>
  <c r="I74" i="33"/>
  <c r="H28" i="29" s="1"/>
  <c r="O81" i="33"/>
  <c r="N30" i="29" s="1"/>
  <c r="K81" i="33"/>
  <c r="J30" i="29" s="1"/>
  <c r="H95" i="33"/>
  <c r="G34" i="29" s="1"/>
  <c r="H41" i="32"/>
  <c r="N12" i="33"/>
  <c r="M8" i="29" s="1"/>
  <c r="N41" i="32"/>
  <c r="J41" i="32"/>
  <c r="F41" i="32"/>
  <c r="Q37" i="33"/>
  <c r="Q49" i="31"/>
  <c r="G58" i="33"/>
  <c r="F24" i="29" s="1"/>
  <c r="K88" i="33"/>
  <c r="J32" i="29" s="1"/>
  <c r="L12" i="33"/>
  <c r="K8" i="29" s="1"/>
  <c r="Q22" i="33"/>
  <c r="L42" i="33"/>
  <c r="K20" i="29" s="1"/>
  <c r="J58" i="33"/>
  <c r="I24" i="29" s="1"/>
  <c r="L58" i="33"/>
  <c r="K24" i="29" s="1"/>
  <c r="O74" i="33"/>
  <c r="N28" i="29" s="1"/>
  <c r="J81" i="33"/>
  <c r="I30" i="29" s="1"/>
  <c r="Q86" i="33"/>
  <c r="H88" i="33"/>
  <c r="G32" i="29" s="1"/>
  <c r="J88" i="33"/>
  <c r="I32" i="29" s="1"/>
  <c r="N95" i="33"/>
  <c r="M34" i="29" s="1"/>
  <c r="F95" i="33"/>
  <c r="E34" i="29" s="1"/>
  <c r="K41" i="32"/>
  <c r="Q10" i="33"/>
  <c r="O18" i="33"/>
  <c r="N10" i="29" s="1"/>
  <c r="L18" i="33"/>
  <c r="K10" i="29" s="1"/>
  <c r="P36" i="32"/>
  <c r="Q64" i="31"/>
  <c r="P14" i="32"/>
  <c r="P34" i="32"/>
  <c r="D70" i="31"/>
  <c r="Q68" i="31"/>
  <c r="O42" i="33"/>
  <c r="N20" i="29" s="1"/>
  <c r="G42" i="33"/>
  <c r="F20" i="29" s="1"/>
  <c r="I88" i="33"/>
  <c r="H32" i="29" s="1"/>
  <c r="I95" i="33"/>
  <c r="H34" i="29" s="1"/>
  <c r="L41" i="32"/>
  <c r="I41" i="32"/>
  <c r="Q48" i="31"/>
  <c r="P22" i="32"/>
  <c r="Q29" i="31"/>
  <c r="Q69" i="31"/>
  <c r="Q74" i="31"/>
  <c r="H42" i="33"/>
  <c r="G20" i="29" s="1"/>
  <c r="N58" i="33"/>
  <c r="M24" i="29" s="1"/>
  <c r="F58" i="33"/>
  <c r="E24" i="29" s="1"/>
  <c r="H58" i="33"/>
  <c r="G24" i="29" s="1"/>
  <c r="H66" i="33"/>
  <c r="G26" i="29" s="1"/>
  <c r="L88" i="33"/>
  <c r="K32" i="29" s="1"/>
  <c r="N88" i="33"/>
  <c r="M32" i="29" s="1"/>
  <c r="F88" i="33"/>
  <c r="E32" i="29" s="1"/>
  <c r="L95" i="33"/>
  <c r="K34" i="29" s="1"/>
  <c r="J95" i="33"/>
  <c r="I34" i="29" s="1"/>
  <c r="Q104" i="33"/>
  <c r="M18" i="33"/>
  <c r="L10" i="29" s="1"/>
  <c r="J18" i="33"/>
  <c r="I10" i="29" s="1"/>
  <c r="G18" i="33"/>
  <c r="F10" i="29" s="1"/>
  <c r="F18" i="33"/>
  <c r="E10" i="29" s="1"/>
  <c r="Q63" i="31"/>
  <c r="M41" i="32"/>
  <c r="Q25" i="33"/>
  <c r="K42" i="33"/>
  <c r="J20" i="29" s="1"/>
  <c r="Q43" i="31"/>
  <c r="Q98" i="33"/>
  <c r="D12" i="33"/>
  <c r="Q9" i="33"/>
  <c r="Q31" i="33"/>
  <c r="D34" i="33"/>
  <c r="Q39" i="33"/>
  <c r="Q46" i="33"/>
  <c r="Q48" i="33"/>
  <c r="D58" i="33"/>
  <c r="D74" i="33"/>
  <c r="D81" i="33"/>
  <c r="D88" i="33"/>
  <c r="Q92" i="33"/>
  <c r="Q99" i="33"/>
  <c r="E42" i="33"/>
  <c r="D20" i="29" s="1"/>
  <c r="N42" i="33"/>
  <c r="M20" i="29" s="1"/>
  <c r="J42" i="33"/>
  <c r="I20" i="29" s="1"/>
  <c r="F42" i="33"/>
  <c r="E20" i="29" s="1"/>
  <c r="Q20" i="31"/>
  <c r="Q15" i="31"/>
  <c r="Q39" i="31"/>
  <c r="Q59" i="31"/>
  <c r="D41" i="32"/>
  <c r="P30" i="32"/>
  <c r="P38" i="32"/>
  <c r="D40" i="31"/>
  <c r="D60" i="31"/>
  <c r="E28" i="33"/>
  <c r="D16" i="29" s="1"/>
  <c r="L20" i="29"/>
  <c r="I42" i="33"/>
  <c r="H20" i="29" s="1"/>
  <c r="L41" i="30"/>
  <c r="L43" i="30" s="1"/>
  <c r="H41" i="30"/>
  <c r="H43" i="30" s="1"/>
  <c r="K41" i="30"/>
  <c r="K43" i="30" s="1"/>
  <c r="N41" i="30"/>
  <c r="N43" i="30" s="1"/>
  <c r="J41" i="30"/>
  <c r="J43" i="30" s="1"/>
  <c r="G41" i="30"/>
  <c r="G43" i="30" s="1"/>
  <c r="P32" i="30"/>
  <c r="G41" i="32"/>
  <c r="P10" i="32"/>
  <c r="H106" i="33"/>
  <c r="G38" i="29" s="1"/>
  <c r="E95" i="33"/>
  <c r="D34" i="29" s="1"/>
  <c r="Q20" i="33"/>
  <c r="Q40" i="33"/>
  <c r="Q57" i="33"/>
  <c r="E66" i="33"/>
  <c r="D26" i="29" s="1"/>
  <c r="Q80" i="33"/>
  <c r="E88" i="33"/>
  <c r="D32" i="29" s="1"/>
  <c r="Q94" i="33"/>
  <c r="K18" i="33"/>
  <c r="J10" i="29" s="1"/>
  <c r="I18" i="33"/>
  <c r="H10" i="29" s="1"/>
  <c r="H18" i="33"/>
  <c r="G10" i="29" s="1"/>
  <c r="Q16" i="33"/>
  <c r="D66" i="33"/>
  <c r="D95" i="33"/>
  <c r="Q72" i="33"/>
  <c r="L28" i="33"/>
  <c r="K16" i="29" s="1"/>
  <c r="H28" i="33"/>
  <c r="G16" i="29" s="1"/>
  <c r="K28" i="33"/>
  <c r="J16" i="29" s="1"/>
  <c r="Q27" i="33"/>
  <c r="O34" i="33"/>
  <c r="N18" i="29" s="1"/>
  <c r="K34" i="33"/>
  <c r="J18" i="29" s="1"/>
  <c r="N34" i="33"/>
  <c r="M18" i="29" s="1"/>
  <c r="J34" i="33"/>
  <c r="I18" i="29" s="1"/>
  <c r="M34" i="33"/>
  <c r="L18" i="29" s="1"/>
  <c r="L34" i="33"/>
  <c r="K18" i="29" s="1"/>
  <c r="Q54" i="33"/>
  <c r="K58" i="33"/>
  <c r="J24" i="29" s="1"/>
  <c r="N66" i="33"/>
  <c r="M26" i="29" s="1"/>
  <c r="M74" i="33"/>
  <c r="L28" i="29" s="1"/>
  <c r="L74" i="33"/>
  <c r="K28" i="29" s="1"/>
  <c r="H74" i="33"/>
  <c r="G28" i="29" s="1"/>
  <c r="K74" i="33"/>
  <c r="J28" i="29" s="1"/>
  <c r="G74" i="33"/>
  <c r="F28" i="29" s="1"/>
  <c r="N74" i="33"/>
  <c r="M28" i="29" s="1"/>
  <c r="J74" i="33"/>
  <c r="I28" i="29" s="1"/>
  <c r="L81" i="33"/>
  <c r="K30" i="29" s="1"/>
  <c r="H81" i="33"/>
  <c r="G30" i="29" s="1"/>
  <c r="G81" i="33"/>
  <c r="F30" i="29" s="1"/>
  <c r="N81" i="33"/>
  <c r="M30" i="29" s="1"/>
  <c r="F81" i="33"/>
  <c r="E30" i="29" s="1"/>
  <c r="K36" i="29"/>
  <c r="G36" i="29"/>
  <c r="M106" i="33"/>
  <c r="L38" i="29" s="1"/>
  <c r="I106" i="33"/>
  <c r="H38" i="29" s="1"/>
  <c r="Q53" i="33"/>
  <c r="Q15" i="33"/>
  <c r="D41" i="30"/>
  <c r="D43" i="30" s="1"/>
  <c r="E41" i="30"/>
  <c r="E43" i="30" s="1"/>
  <c r="P18" i="30"/>
  <c r="F41" i="30"/>
  <c r="F43" i="30" s="1"/>
  <c r="P20" i="30"/>
  <c r="P22" i="30"/>
  <c r="P24" i="30"/>
  <c r="P26" i="30"/>
  <c r="P38" i="30"/>
  <c r="P36" i="30"/>
  <c r="P34" i="30"/>
  <c r="P30" i="30"/>
  <c r="P28" i="30"/>
  <c r="Q11" i="33"/>
  <c r="C41" i="32"/>
  <c r="P8" i="32"/>
  <c r="E18" i="33"/>
  <c r="D10" i="29" s="1"/>
  <c r="Q33" i="31"/>
  <c r="Q28" i="31"/>
  <c r="Q58" i="31"/>
  <c r="Q47" i="33"/>
  <c r="Q38" i="33"/>
  <c r="Q24" i="31"/>
  <c r="Q44" i="31"/>
  <c r="C41" i="30"/>
  <c r="C43" i="30" s="1"/>
  <c r="Q17" i="33"/>
  <c r="Q10" i="31"/>
  <c r="Q23" i="31"/>
  <c r="Q34" i="31"/>
  <c r="Q54" i="31"/>
  <c r="Q53" i="31"/>
  <c r="E58" i="33"/>
  <c r="D24" i="29" s="1"/>
  <c r="E74" i="33"/>
  <c r="D28" i="29" s="1"/>
  <c r="Q71" i="33"/>
  <c r="E81" i="33"/>
  <c r="D30" i="29" s="1"/>
  <c r="Q77" i="33"/>
  <c r="E106" i="33"/>
  <c r="D38" i="29" s="1"/>
  <c r="Q105" i="33"/>
  <c r="Q73" i="31"/>
  <c r="D16" i="31"/>
  <c r="Q38" i="31"/>
  <c r="Q14" i="31"/>
  <c r="Q9" i="31"/>
  <c r="Q87" i="33"/>
  <c r="Q63" i="33"/>
  <c r="I41" i="30"/>
  <c r="I43" i="30" s="1"/>
  <c r="O12" i="33"/>
  <c r="N8" i="29" s="1"/>
  <c r="Q26" i="33"/>
  <c r="G28" i="33"/>
  <c r="F16" i="29" s="1"/>
  <c r="Q33" i="33"/>
  <c r="F34" i="33"/>
  <c r="E18" i="29" s="1"/>
  <c r="Q32" i="33"/>
  <c r="M58" i="33"/>
  <c r="L24" i="29" s="1"/>
  <c r="I58" i="33"/>
  <c r="H24" i="29" s="1"/>
  <c r="M66" i="33"/>
  <c r="L26" i="29" s="1"/>
  <c r="I66" i="33"/>
  <c r="H26" i="29" s="1"/>
  <c r="O66" i="33"/>
  <c r="N26" i="29" s="1"/>
  <c r="G66" i="33"/>
  <c r="F26" i="29" s="1"/>
  <c r="F66" i="33"/>
  <c r="E26" i="29" s="1"/>
  <c r="F74" i="33"/>
  <c r="E28" i="29" s="1"/>
  <c r="M81" i="33"/>
  <c r="L30" i="29" s="1"/>
  <c r="I81" i="33"/>
  <c r="H30" i="29" s="1"/>
  <c r="O88" i="33"/>
  <c r="N32" i="29" s="1"/>
  <c r="G88" i="33"/>
  <c r="F32" i="29" s="1"/>
  <c r="M88" i="33"/>
  <c r="L32" i="29" s="1"/>
  <c r="O95" i="33"/>
  <c r="N34" i="29" s="1"/>
  <c r="G95" i="33"/>
  <c r="F34" i="29" s="1"/>
  <c r="M95" i="33"/>
  <c r="L34" i="29" s="1"/>
  <c r="P28" i="32"/>
  <c r="P24" i="32"/>
  <c r="P20" i="32"/>
  <c r="D109" i="33" l="1"/>
  <c r="D110" i="33" s="1"/>
  <c r="Q101" i="33"/>
  <c r="D82" i="31"/>
  <c r="D84" i="31" s="1"/>
  <c r="C20" i="29"/>
  <c r="C34" i="29"/>
  <c r="C26" i="29"/>
  <c r="C32" i="29"/>
  <c r="C22" i="29"/>
  <c r="C18" i="29"/>
  <c r="C36" i="29"/>
  <c r="C28" i="29"/>
  <c r="C38" i="29"/>
  <c r="C24" i="29"/>
  <c r="C30" i="29"/>
  <c r="C10" i="29"/>
  <c r="C8" i="29"/>
  <c r="H109" i="33"/>
  <c r="H110" i="33" s="1"/>
  <c r="O109" i="33"/>
  <c r="O110" i="33" s="1"/>
  <c r="L109" i="33"/>
  <c r="L110" i="33" s="1"/>
  <c r="N109" i="33"/>
  <c r="N110" i="33" s="1"/>
  <c r="I109" i="33"/>
  <c r="I110" i="33" s="1"/>
  <c r="J109" i="33"/>
  <c r="J110" i="33" s="1"/>
  <c r="M109" i="33"/>
  <c r="M110" i="33" s="1"/>
  <c r="K109" i="33"/>
  <c r="K110" i="33" s="1"/>
  <c r="Q60" i="31"/>
  <c r="Q40" i="31"/>
  <c r="Q75" i="31"/>
  <c r="Q65" i="31"/>
  <c r="Q50" i="33"/>
  <c r="Q50" i="31"/>
  <c r="Q106" i="33"/>
  <c r="Q74" i="33"/>
  <c r="M82" i="31"/>
  <c r="M84" i="31" s="1"/>
  <c r="Q88" i="33"/>
  <c r="Q11" i="31"/>
  <c r="Q80" i="31"/>
  <c r="Q16" i="31"/>
  <c r="Q81" i="33"/>
  <c r="K82" i="31"/>
  <c r="K84" i="31" s="1"/>
  <c r="J82" i="31"/>
  <c r="J84" i="31" s="1"/>
  <c r="O14" i="29"/>
  <c r="Q55" i="31"/>
  <c r="Q42" i="33"/>
  <c r="N82" i="31"/>
  <c r="N84" i="31" s="1"/>
  <c r="Q70" i="31"/>
  <c r="Q58" i="33"/>
  <c r="G82" i="31"/>
  <c r="G84" i="31" s="1"/>
  <c r="O12" i="29"/>
  <c r="L82" i="31"/>
  <c r="L84" i="31" s="1"/>
  <c r="Q30" i="31"/>
  <c r="Q25" i="31"/>
  <c r="Q45" i="31"/>
  <c r="Q35" i="31"/>
  <c r="Q12" i="33"/>
  <c r="Q95" i="33"/>
  <c r="Q34" i="33"/>
  <c r="Q28" i="33"/>
  <c r="P41" i="30"/>
  <c r="P42" i="30" s="1"/>
  <c r="Q18" i="33"/>
  <c r="H82" i="31"/>
  <c r="H84" i="31" s="1"/>
  <c r="F109" i="33"/>
  <c r="F110" i="33" s="1"/>
  <c r="Q66" i="33"/>
  <c r="P41" i="32"/>
  <c r="P42" i="32" s="1"/>
  <c r="G109" i="33"/>
  <c r="G110" i="33" s="1"/>
  <c r="I82" i="31"/>
  <c r="I84" i="31" s="1"/>
  <c r="E109" i="33"/>
  <c r="E110" i="33" s="1"/>
  <c r="C41" i="29" l="1"/>
  <c r="C43" i="29" s="1"/>
  <c r="H41" i="29"/>
  <c r="H43" i="29" s="1"/>
  <c r="E41" i="29"/>
  <c r="E43" i="29" s="1"/>
  <c r="O36" i="29"/>
  <c r="O16" i="29"/>
  <c r="O30" i="29"/>
  <c r="O38" i="29"/>
  <c r="F41" i="29"/>
  <c r="F43" i="29" s="1"/>
  <c r="O32" i="29"/>
  <c r="K41" i="29"/>
  <c r="K43" i="29" s="1"/>
  <c r="O24" i="29"/>
  <c r="M41" i="29"/>
  <c r="M43" i="29" s="1"/>
  <c r="G41" i="29"/>
  <c r="G43" i="29" s="1"/>
  <c r="O28" i="29"/>
  <c r="O18" i="29"/>
  <c r="J41" i="29"/>
  <c r="J43" i="29" s="1"/>
  <c r="O22" i="29"/>
  <c r="N41" i="29"/>
  <c r="N43" i="29" s="1"/>
  <c r="I41" i="29"/>
  <c r="I43" i="29" s="1"/>
  <c r="Q82" i="31"/>
  <c r="Q83" i="31" s="1"/>
  <c r="O26" i="29"/>
  <c r="O20" i="29"/>
  <c r="L41" i="29"/>
  <c r="L43" i="29" s="1"/>
  <c r="O34" i="29"/>
  <c r="Q109" i="33"/>
  <c r="D41" i="29"/>
  <c r="D43" i="29" s="1"/>
  <c r="O8" i="29"/>
  <c r="O10" i="29"/>
  <c r="Q110" i="33" l="1"/>
  <c r="O41" i="29"/>
</calcChain>
</file>

<file path=xl/sharedStrings.xml><?xml version="1.0" encoding="utf-8"?>
<sst xmlns="http://schemas.openxmlformats.org/spreadsheetml/2006/main" count="461" uniqueCount="64">
  <si>
    <t>Loc.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</si>
  <si>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</si>
  <si>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</si>
  <si>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</si>
  <si>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</si>
  <si>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</si>
  <si>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</si>
  <si>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</si>
  <si>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</si>
  <si>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</si>
  <si>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</si>
  <si>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</si>
  <si>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</si>
  <si>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 </t>
  </si>
  <si>
    <t>TOTAL</t>
  </si>
  <si>
    <t>Oak Openings</t>
  </si>
  <si>
    <t>Fallen Timbers</t>
  </si>
  <si>
    <t>Blue Heron</t>
  </si>
  <si>
    <t>Wyandot</t>
  </si>
  <si>
    <t>Erie Islands</t>
  </si>
  <si>
    <t>Commodore Perry</t>
  </si>
  <si>
    <t>Middle Ridge</t>
  </si>
  <si>
    <t>Vermilion Valley</t>
  </si>
  <si>
    <t>Great Lakes</t>
  </si>
  <si>
    <t>Towpath</t>
  </si>
  <si>
    <t>Portage</t>
  </si>
  <si>
    <t>Brady's Leap</t>
  </si>
  <si>
    <t>Mahoning Valley</t>
  </si>
  <si>
    <t>Glacier Hills</t>
  </si>
  <si>
    <t>Restaurant Sales</t>
  </si>
  <si>
    <t>Gasoline Sales (Gallons)</t>
  </si>
  <si>
    <t>Diesel Sales (Gallons)</t>
  </si>
  <si>
    <t>Totals</t>
  </si>
  <si>
    <t>Plaza Name</t>
  </si>
  <si>
    <t>Note:</t>
  </si>
  <si>
    <t>Totals may not add due to rounding</t>
  </si>
  <si>
    <t>Vending Sales</t>
  </si>
  <si>
    <t>Video Sales</t>
  </si>
  <si>
    <t>Gift Shop Sales</t>
  </si>
  <si>
    <t>Total Sales</t>
  </si>
  <si>
    <t>Starbucks</t>
  </si>
  <si>
    <t>Sbarro</t>
  </si>
  <si>
    <t>Burger King</t>
  </si>
  <si>
    <t>Pizza Hut</t>
  </si>
  <si>
    <t>Panera Bread</t>
  </si>
  <si>
    <t>Laundry</t>
  </si>
  <si>
    <t>McDonalds</t>
  </si>
  <si>
    <t>Vending</t>
  </si>
  <si>
    <t>x</t>
  </si>
  <si>
    <t>Popeyes</t>
  </si>
  <si>
    <t>Hardee's</t>
  </si>
  <si>
    <t>Gloria Jean's Coffees</t>
  </si>
  <si>
    <t>Einstein Bagels</t>
  </si>
  <si>
    <t>Sbarro's</t>
  </si>
  <si>
    <t>Tiffin River</t>
  </si>
  <si>
    <t>Indian Meadow</t>
  </si>
  <si>
    <t>Fresh Attractions</t>
  </si>
  <si>
    <t>Ohio Turnpike and Infrastructure Commission</t>
  </si>
  <si>
    <t>check</t>
  </si>
  <si>
    <t>Miscellaneous Kiosk Sales (includes non-fuel retail sales)</t>
  </si>
  <si>
    <t>Red Burrito</t>
  </si>
  <si>
    <t>Auntie Anne's</t>
  </si>
  <si>
    <t>Oath Pizza</t>
  </si>
  <si>
    <t>Dairy Queen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</si>
</sst>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#"/>
    <numFmt numFmtId="165" formatCode="#,##0_);\(#,##0\);&quot;Closed&quot;"/>
    <numFmt numFmtId="166" formatCode="#,##0_);\(#,##0\);\ &quot;Closed&quot;"/>
    <numFmt numFmtId="167" formatCode="_(* #,##0_);_(* \(#,##0\);_(* &quot;-&quot;??_);_(@_)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lbertus (W1)"/>
      <family val="2"/>
    </font>
    <font>
      <sz val="8"/>
      <name val="Arial"/>
      <family val="2"/>
    </font>
    <font>
      <b/>
      <sz val="8"/>
      <color indexed="12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8"/>
      <color theme="4"/>
      <name val="Arial"/>
      <family val="2"/>
    </font>
    <font>
      <i/>
      <sz val="8"/>
      <name val="Arial"/>
      <family val="2"/>
    </font>
    <font>
      <sz val="8"/>
      <color rgb="FFFF000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8"/>
      <color indexed="12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i/>
      <sz val="8"/>
      <color indexed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80">
    <xf numFmtId="0" fontId="0" fillId="0" borderId="0" xfId="0"/>
    <xf numFmtId="3" fontId="2" fillId="0" borderId="0" xfId="0" applyNumberFormat="1" applyFont="1"/>
    <xf numFmtId="3" fontId="3" fillId="0" borderId="0" xfId="0" applyNumberFormat="1" applyFont="1"/>
    <xf numFmtId="1" fontId="5" fillId="0" borderId="0" xfId="0" applyNumberFormat="1" applyFont="1"/>
    <xf numFmtId="1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/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3" fillId="0" borderId="0" xfId="0" applyNumberFormat="1" applyFont="1"/>
    <xf numFmtId="1" fontId="3" fillId="0" borderId="0" xfId="0" applyNumberFormat="1" applyFont="1" applyAlignment="1">
      <alignment horizontal="left"/>
    </xf>
    <xf numFmtId="3" fontId="4" fillId="0" borderId="0" xfId="0" applyNumberFormat="1" applyFont="1"/>
    <xf numFmtId="0" fontId="2" fillId="0" borderId="0" xfId="0" applyFont="1"/>
    <xf numFmtId="164" fontId="2" fillId="0" borderId="0" xfId="0" applyNumberFormat="1" applyFont="1"/>
    <xf numFmtId="3" fontId="2" fillId="0" borderId="0" xfId="0" applyNumberFormat="1" applyFont="1" applyAlignment="1">
      <alignment horizontal="center"/>
    </xf>
    <xf numFmtId="3" fontId="2" fillId="0" borderId="1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165" fontId="2" fillId="0" borderId="0" xfId="0" applyNumberFormat="1" applyFont="1"/>
    <xf numFmtId="43" fontId="2" fillId="0" borderId="0" xfId="1" applyFont="1"/>
    <xf numFmtId="1" fontId="6" fillId="0" borderId="0" xfId="0" applyNumberFormat="1" applyFont="1" applyAlignment="1">
      <alignment horizontal="center"/>
    </xf>
    <xf numFmtId="167" fontId="2" fillId="0" borderId="0" xfId="1" quotePrefix="1" applyNumberFormat="1" applyFont="1" applyAlignment="1">
      <alignment horizontal="left"/>
    </xf>
    <xf numFmtId="167" fontId="2" fillId="0" borderId="0" xfId="1" applyNumberFormat="1" applyFont="1" applyAlignment="1">
      <alignment horizontal="left"/>
    </xf>
    <xf numFmtId="166" fontId="2" fillId="0" borderId="0" xfId="0" applyNumberFormat="1" applyFont="1"/>
    <xf numFmtId="1" fontId="2" fillId="0" borderId="0" xfId="0" applyNumberFormat="1" applyFont="1" applyAlignment="1">
      <alignment horizontal="center"/>
    </xf>
    <xf numFmtId="3" fontId="7" fillId="0" borderId="0" xfId="0" quotePrefix="1" applyNumberFormat="1" applyFont="1" applyAlignment="1">
      <alignment horizontal="left"/>
    </xf>
    <xf numFmtId="3" fontId="2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1" fontId="2" fillId="0" borderId="0" xfId="0" quotePrefix="1" applyNumberFormat="1" applyFont="1" applyAlignment="1">
      <alignment horizontal="left"/>
    </xf>
    <xf numFmtId="1" fontId="2" fillId="0" borderId="0" xfId="0" quotePrefix="1" applyNumberFormat="1" applyFont="1"/>
    <xf numFmtId="41" fontId="2" fillId="0" borderId="0" xfId="0" applyNumberFormat="1" applyFont="1"/>
    <xf numFmtId="41" fontId="5" fillId="0" borderId="0" xfId="0" applyNumberFormat="1" applyFont="1"/>
    <xf numFmtId="3" fontId="9" fillId="0" borderId="0" xfId="0" applyNumberFormat="1" applyFont="1"/>
    <xf numFmtId="1" fontId="10" fillId="0" borderId="0" xfId="0" applyNumberFormat="1" applyFont="1" applyAlignment="1">
      <alignment horizontal="right"/>
    </xf>
    <xf numFmtId="43" fontId="10" fillId="0" borderId="0" xfId="1" applyFont="1"/>
    <xf numFmtId="3" fontId="11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center"/>
    </xf>
    <xf numFmtId="3" fontId="15" fillId="0" borderId="0" xfId="0" applyNumberFormat="1" applyFont="1"/>
    <xf numFmtId="1" fontId="15" fillId="0" borderId="0" xfId="0" applyNumberFormat="1" applyFont="1"/>
    <xf numFmtId="3" fontId="16" fillId="0" borderId="0" xfId="0" quotePrefix="1" applyNumberFormat="1" applyFont="1" applyAlignment="1">
      <alignment horizontal="left"/>
    </xf>
    <xf numFmtId="3" fontId="13" fillId="0" borderId="0" xfId="0" applyNumberFormat="1" applyFont="1"/>
    <xf numFmtId="3" fontId="17" fillId="0" borderId="0" xfId="0" applyNumberFormat="1" applyFont="1" applyAlignment="1">
      <alignment horizontal="center"/>
    </xf>
    <xf numFmtId="1" fontId="15" fillId="0" borderId="1" xfId="0" applyNumberFormat="1" applyFont="1" applyBorder="1" applyAlignment="1">
      <alignment horizontal="left"/>
    </xf>
    <xf numFmtId="3" fontId="15" fillId="0" borderId="1" xfId="0" applyNumberFormat="1" applyFont="1" applyBorder="1"/>
    <xf numFmtId="3" fontId="15" fillId="0" borderId="1" xfId="0" applyNumberFormat="1" applyFont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3" fillId="0" borderId="1" xfId="0" applyNumberFormat="1" applyFont="1" applyBorder="1" applyAlignment="1">
      <alignment horizontal="center"/>
    </xf>
    <xf numFmtId="1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left"/>
    </xf>
    <xf numFmtId="165" fontId="15" fillId="0" borderId="0" xfId="0" applyNumberFormat="1" applyFont="1"/>
    <xf numFmtId="3" fontId="15" fillId="0" borderId="0" xfId="0" applyNumberFormat="1" applyFont="1" applyAlignment="1">
      <alignment horizontal="left"/>
    </xf>
    <xf numFmtId="3" fontId="15" fillId="0" borderId="0" xfId="0" quotePrefix="1" applyNumberFormat="1" applyFont="1" applyAlignment="1">
      <alignment horizontal="right"/>
    </xf>
    <xf numFmtId="3" fontId="15" fillId="0" borderId="1" xfId="0" quotePrefix="1" applyNumberFormat="1" applyFont="1" applyBorder="1" applyAlignment="1">
      <alignment horizontal="right"/>
    </xf>
    <xf numFmtId="3" fontId="13" fillId="0" borderId="1" xfId="0" applyNumberFormat="1" applyFont="1" applyBorder="1"/>
    <xf numFmtId="3" fontId="13" fillId="0" borderId="0" xfId="0" quotePrefix="1" applyNumberFormat="1" applyFont="1" applyAlignment="1">
      <alignment horizontal="right"/>
    </xf>
    <xf numFmtId="4" fontId="15" fillId="0" borderId="0" xfId="0" applyNumberFormat="1" applyFont="1"/>
    <xf numFmtId="164" fontId="15" fillId="0" borderId="0" xfId="0" applyNumberFormat="1" applyFont="1"/>
    <xf numFmtId="1" fontId="13" fillId="0" borderId="0" xfId="0" applyNumberFormat="1" applyFont="1" applyAlignment="1">
      <alignment horizontal="left"/>
    </xf>
    <xf numFmtId="3" fontId="15" fillId="0" borderId="0" xfId="0" applyNumberFormat="1" applyFont="1" applyAlignment="1">
      <alignment horizontal="right"/>
    </xf>
    <xf numFmtId="41" fontId="15" fillId="0" borderId="0" xfId="0" applyNumberFormat="1" applyFont="1"/>
    <xf numFmtId="43" fontId="15" fillId="0" borderId="0" xfId="1" applyFont="1"/>
    <xf numFmtId="167" fontId="2" fillId="0" borderId="0" xfId="1" applyNumberFormat="1" applyFont="1"/>
    <xf numFmtId="167" fontId="2" fillId="0" borderId="1" xfId="1" applyNumberFormat="1" applyFont="1" applyBorder="1"/>
    <xf numFmtId="9" fontId="2" fillId="0" borderId="0" xfId="6" applyFont="1"/>
    <xf numFmtId="3" fontId="2" fillId="0" borderId="1" xfId="0" applyNumberFormat="1" applyFont="1" applyBorder="1"/>
    <xf numFmtId="3" fontId="2" fillId="0" borderId="0" xfId="0" applyNumberFormat="1" applyFont="1" applyBorder="1"/>
    <xf numFmtId="165" fontId="2" fillId="0" borderId="0" xfId="0" applyNumberFormat="1" applyFont="1" applyBorder="1"/>
    <xf numFmtId="1" fontId="2" fillId="0" borderId="0" xfId="0" applyNumberFormat="1" applyFont="1" applyBorder="1"/>
    <xf numFmtId="167" fontId="2" fillId="0" borderId="0" xfId="1" applyNumberFormat="1" applyFont="1" applyBorder="1"/>
    <xf numFmtId="3" fontId="3" fillId="0" borderId="0" xfId="0" applyNumberFormat="1" applyFont="1" applyBorder="1"/>
    <xf numFmtId="43" fontId="5" fillId="0" borderId="0" xfId="1" applyFont="1"/>
    <xf numFmtId="43" fontId="2" fillId="0" borderId="1" xfId="1" applyFont="1" applyBorder="1" applyAlignment="1">
      <alignment horizontal="center"/>
    </xf>
    <xf numFmtId="167" fontId="9" fillId="0" borderId="0" xfId="1" applyNumberFormat="1" applyFont="1"/>
    <xf numFmtId="43" fontId="2" fillId="0" borderId="0" xfId="1" applyFont="1" applyFill="1"/>
    <xf numFmtId="167" fontId="3" fillId="0" borderId="0" xfId="1" applyNumberFormat="1" applyFont="1"/>
    <xf numFmtId="167" fontId="2" fillId="0" borderId="0" xfId="1" applyNumberFormat="1" applyFont="1" applyFill="1"/>
    <xf numFmtId="1" fontId="13" fillId="0" borderId="0" xfId="0" applyNumberFormat="1" applyFont="1" applyAlignment="1">
      <alignment horizontal="center"/>
    </xf>
    <xf numFmtId="1" fontId="3" fillId="0" borderId="0" xfId="0" quotePrefix="1" applyNumberFormat="1" applyFont="1" applyAlignment="1">
      <alignment horizontal="center"/>
    </xf>
    <xf numFmtId="1" fontId="13" fillId="0" borderId="0" xfId="0" quotePrefix="1" applyNumberFormat="1" applyFont="1" applyAlignment="1">
      <alignment horizontal="center"/>
    </xf>
    <xf numFmtId="1" fontId="3" fillId="0" borderId="0" xfId="0" applyNumberFormat="1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urrency 2" xfId="4" xr:uid="{00000000-0005-0000-0000-000002000000}"/>
    <cellStyle name="Normal" xfId="0" builtinId="0"/>
    <cellStyle name="Normal 2" xfId="3" xr:uid="{00000000-0005-0000-0000-000004000000}"/>
    <cellStyle name="Percent" xfId="6" builtinId="5"/>
    <cellStyle name="Percent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pt_com/ACCOUNTING/SERVICE%20PLAZAS/CONCESSIONAIRE/MONTHLY%20REPORT/CONCESSION/CONCESS%202021-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Gas-Diesel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SALES-IM"/>
      <sheetName val="SALES-TR"/>
      <sheetName val="SALES-OO"/>
      <sheetName val="SALES-FT"/>
      <sheetName val="SALES-BH"/>
      <sheetName val="SALES-WY"/>
      <sheetName val="SALES-EI"/>
      <sheetName val="SALES-CP"/>
      <sheetName val="SALES-MR"/>
      <sheetName val="SALES-VV"/>
      <sheetName val="SALES-GL"/>
      <sheetName val="SALES-TP"/>
      <sheetName val="SALES-PO"/>
      <sheetName val="SALES-BL"/>
      <sheetName val="SALES-MV"/>
      <sheetName val="SALES-GH"/>
      <sheetName val="SALES REPORT"/>
      <sheetName val="Vending_Video"/>
      <sheetName val="MTD YTD"/>
      <sheetName val="2021"/>
      <sheetName val="2022"/>
      <sheetName val="proof"/>
      <sheetName val="EastWest"/>
      <sheetName val="Plaza Category-W"/>
      <sheetName val="Plaza Category-E"/>
      <sheetName val="E-W BOUND"/>
      <sheetName val="CATEGORY"/>
      <sheetName val="Instructions"/>
    </sheetNames>
    <sheetDataSet>
      <sheetData sheetId="0"/>
      <sheetData sheetId="1">
        <row r="7">
          <cell r="C7">
            <v>66578.33</v>
          </cell>
          <cell r="D7">
            <v>51185.85</v>
          </cell>
          <cell r="E7">
            <v>70843.86</v>
          </cell>
          <cell r="F7">
            <v>77444.75</v>
          </cell>
          <cell r="G7">
            <v>109416.67</v>
          </cell>
          <cell r="H7">
            <v>136407.51999999999</v>
          </cell>
          <cell r="I7">
            <v>172109.3</v>
          </cell>
          <cell r="J7">
            <v>152666.89000000001</v>
          </cell>
          <cell r="K7">
            <v>116889.85</v>
          </cell>
          <cell r="L7">
            <v>107265.33</v>
          </cell>
          <cell r="M7">
            <v>111621.56</v>
          </cell>
          <cell r="N7"/>
        </row>
        <row r="9">
          <cell r="C9">
            <v>18738.37</v>
          </cell>
          <cell r="D9">
            <v>20868.89</v>
          </cell>
          <cell r="E9">
            <v>36137.81</v>
          </cell>
          <cell r="F9">
            <v>28889.759999999998</v>
          </cell>
          <cell r="G9">
            <v>43892.25</v>
          </cell>
          <cell r="H9">
            <v>61138.68</v>
          </cell>
          <cell r="I9">
            <v>76443.039999999994</v>
          </cell>
          <cell r="J9">
            <v>68342.080000000002</v>
          </cell>
          <cell r="K9">
            <v>47536.1</v>
          </cell>
          <cell r="L9">
            <v>53017.58</v>
          </cell>
          <cell r="M9">
            <v>55020.45</v>
          </cell>
          <cell r="N9"/>
        </row>
        <row r="10">
          <cell r="C10"/>
          <cell r="D10"/>
          <cell r="E10"/>
          <cell r="F10"/>
          <cell r="G10"/>
          <cell r="H10"/>
          <cell r="I10"/>
          <cell r="J10"/>
          <cell r="K10"/>
          <cell r="L10"/>
          <cell r="M10"/>
          <cell r="N10"/>
        </row>
        <row r="11">
          <cell r="C11">
            <v>50123.92</v>
          </cell>
          <cell r="D11">
            <v>40813.24</v>
          </cell>
          <cell r="E11">
            <v>66562.27</v>
          </cell>
          <cell r="F11">
            <v>66477.47</v>
          </cell>
          <cell r="G11">
            <v>96916.3</v>
          </cell>
          <cell r="H11">
            <v>116634.41</v>
          </cell>
          <cell r="I11">
            <v>148453.74</v>
          </cell>
          <cell r="J11">
            <v>127893.1</v>
          </cell>
          <cell r="K11">
            <v>89845.67</v>
          </cell>
          <cell r="L11">
            <v>101706.15</v>
          </cell>
          <cell r="M11">
            <v>98992.3</v>
          </cell>
        </row>
        <row r="12">
          <cell r="C12"/>
          <cell r="D12"/>
          <cell r="E12"/>
          <cell r="F12"/>
          <cell r="G12"/>
          <cell r="H12"/>
          <cell r="I12"/>
          <cell r="J12"/>
          <cell r="K12"/>
          <cell r="L12"/>
          <cell r="M12"/>
          <cell r="N12"/>
        </row>
        <row r="16">
          <cell r="C16">
            <v>129355.98</v>
          </cell>
          <cell r="D16">
            <v>114704.58</v>
          </cell>
          <cell r="E16">
            <v>155073.65</v>
          </cell>
          <cell r="F16">
            <v>165899.93</v>
          </cell>
          <cell r="G16">
            <v>193543.43000000002</v>
          </cell>
          <cell r="H16">
            <v>219727.19</v>
          </cell>
          <cell r="I16">
            <v>262199.21999999997</v>
          </cell>
          <cell r="K16">
            <v>210214.66</v>
          </cell>
          <cell r="L16">
            <v>195411.11000000002</v>
          </cell>
          <cell r="M16">
            <v>183549.46</v>
          </cell>
          <cell r="N16"/>
        </row>
      </sheetData>
      <sheetData sheetId="2">
        <row r="7">
          <cell r="C7">
            <v>57816.78</v>
          </cell>
          <cell r="D7">
            <v>46806.07</v>
          </cell>
          <cell r="E7">
            <v>67060.03</v>
          </cell>
          <cell r="F7">
            <v>70860.81</v>
          </cell>
          <cell r="G7">
            <v>102928.2</v>
          </cell>
          <cell r="H7">
            <v>135099.79999999999</v>
          </cell>
          <cell r="I7">
            <v>166592.07999999999</v>
          </cell>
          <cell r="J7">
            <v>145451.38</v>
          </cell>
          <cell r="K7">
            <v>117044.79</v>
          </cell>
          <cell r="L7">
            <v>99191.05</v>
          </cell>
          <cell r="M7">
            <v>102102.68</v>
          </cell>
          <cell r="N7"/>
        </row>
        <row r="9">
          <cell r="C9">
            <v>14838.58</v>
          </cell>
          <cell r="D9">
            <v>17822.39</v>
          </cell>
          <cell r="E9">
            <v>28882.080000000002</v>
          </cell>
          <cell r="F9">
            <v>28514.34</v>
          </cell>
          <cell r="G9">
            <v>37100.11</v>
          </cell>
          <cell r="H9">
            <v>49487.37</v>
          </cell>
          <cell r="I9">
            <v>64130.71</v>
          </cell>
          <cell r="J9">
            <v>52727.519999999997</v>
          </cell>
          <cell r="K9">
            <v>46507.56</v>
          </cell>
          <cell r="L9">
            <v>45758.720000000001</v>
          </cell>
          <cell r="M9">
            <v>50192.85</v>
          </cell>
          <cell r="N9"/>
        </row>
        <row r="11">
          <cell r="C11">
            <v>46498.9</v>
          </cell>
          <cell r="D11">
            <v>37851.18</v>
          </cell>
          <cell r="E11">
            <v>57830.16</v>
          </cell>
          <cell r="F11">
            <v>63392.7</v>
          </cell>
          <cell r="G11">
            <v>88311.32</v>
          </cell>
          <cell r="H11">
            <v>110894.05</v>
          </cell>
          <cell r="I11">
            <v>125018.57</v>
          </cell>
          <cell r="J11">
            <v>115813.04</v>
          </cell>
          <cell r="K11">
            <v>90558.7</v>
          </cell>
          <cell r="L11">
            <v>90534.36</v>
          </cell>
          <cell r="M11">
            <v>95345.91</v>
          </cell>
          <cell r="N11"/>
        </row>
        <row r="16">
          <cell r="C16">
            <v>99849.71</v>
          </cell>
          <cell r="D16">
            <v>89692.22</v>
          </cell>
          <cell r="E16">
            <v>120573.91</v>
          </cell>
          <cell r="F16">
            <v>129904.74</v>
          </cell>
          <cell r="G16">
            <v>154784.02999999994</v>
          </cell>
          <cell r="H16">
            <v>190894.6</v>
          </cell>
          <cell r="I16">
            <v>243195.38</v>
          </cell>
          <cell r="K16">
            <v>177312.63</v>
          </cell>
          <cell r="L16">
            <v>158993.08000000002</v>
          </cell>
          <cell r="M16">
            <v>151220.32</v>
          </cell>
          <cell r="N16"/>
        </row>
      </sheetData>
      <sheetData sheetId="3">
        <row r="7">
          <cell r="C7">
            <v>0</v>
          </cell>
          <cell r="D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D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</sheetData>
      <sheetData sheetId="4">
        <row r="7">
          <cell r="C7">
            <v>0</v>
          </cell>
          <cell r="D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D11">
            <v>0</v>
          </cell>
          <cell r="P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</sheetData>
      <sheetData sheetId="5">
        <row r="7">
          <cell r="C7">
            <v>70956.740000000005</v>
          </cell>
          <cell r="D7">
            <v>59344.62</v>
          </cell>
          <cell r="E7">
            <v>85795.96</v>
          </cell>
          <cell r="F7">
            <v>93746.97</v>
          </cell>
          <cell r="G7">
            <v>110076.21</v>
          </cell>
          <cell r="H7">
            <v>100926.94</v>
          </cell>
          <cell r="I7">
            <v>199378.6</v>
          </cell>
          <cell r="J7">
            <v>138773.07</v>
          </cell>
          <cell r="K7">
            <v>107011.19</v>
          </cell>
          <cell r="L7">
            <v>116828</v>
          </cell>
          <cell r="M7">
            <v>90532.88</v>
          </cell>
          <cell r="N7"/>
        </row>
        <row r="8">
          <cell r="C8">
            <v>1.0900000000000001</v>
          </cell>
          <cell r="D8">
            <v>3.19</v>
          </cell>
          <cell r="E8">
            <v>0</v>
          </cell>
          <cell r="F8">
            <v>0</v>
          </cell>
          <cell r="G8">
            <v>0</v>
          </cell>
          <cell r="H8">
            <v>3.19</v>
          </cell>
          <cell r="I8">
            <v>3.19</v>
          </cell>
          <cell r="J8">
            <v>3.58</v>
          </cell>
          <cell r="K8">
            <v>3.19</v>
          </cell>
          <cell r="L8">
            <v>0</v>
          </cell>
          <cell r="M8">
            <v>0</v>
          </cell>
          <cell r="N8"/>
        </row>
        <row r="10">
          <cell r="C10">
            <v>14759.04</v>
          </cell>
          <cell r="D10">
            <v>12535.75</v>
          </cell>
          <cell r="E10">
            <v>16938.240000000002</v>
          </cell>
          <cell r="F10">
            <v>20650</v>
          </cell>
          <cell r="G10">
            <v>21768.17</v>
          </cell>
          <cell r="H10">
            <v>3373.36</v>
          </cell>
          <cell r="I10">
            <v>3867.79</v>
          </cell>
          <cell r="J10">
            <v>4915.97</v>
          </cell>
          <cell r="K10">
            <v>2050.48</v>
          </cell>
          <cell r="L10">
            <v>0</v>
          </cell>
          <cell r="M10">
            <v>0</v>
          </cell>
          <cell r="N10"/>
        </row>
        <row r="13">
          <cell r="C13">
            <v>40360.92</v>
          </cell>
          <cell r="D13">
            <v>31070</v>
          </cell>
          <cell r="E13">
            <v>50041.84</v>
          </cell>
          <cell r="F13">
            <v>59368.800000000003</v>
          </cell>
          <cell r="G13">
            <v>75872.36</v>
          </cell>
          <cell r="H13">
            <v>104303.49</v>
          </cell>
          <cell r="I13">
            <v>119806.34</v>
          </cell>
          <cell r="J13">
            <v>114093.07</v>
          </cell>
          <cell r="K13">
            <v>93449.26</v>
          </cell>
          <cell r="L13">
            <v>77902</v>
          </cell>
          <cell r="M13">
            <v>76033.399999999994</v>
          </cell>
          <cell r="N13"/>
        </row>
      </sheetData>
      <sheetData sheetId="6">
        <row r="7">
          <cell r="C7">
            <v>105069.11</v>
          </cell>
          <cell r="D7">
            <v>91994.880000000005</v>
          </cell>
          <cell r="E7">
            <v>129733.81</v>
          </cell>
          <cell r="F7">
            <v>148304.35</v>
          </cell>
          <cell r="G7">
            <v>179577.89</v>
          </cell>
          <cell r="H7">
            <v>76182.19</v>
          </cell>
          <cell r="I7">
            <v>377249.05</v>
          </cell>
          <cell r="J7">
            <v>155627.39000000001</v>
          </cell>
          <cell r="K7">
            <v>184623.37</v>
          </cell>
          <cell r="L7">
            <v>160152</v>
          </cell>
          <cell r="M7">
            <v>168022.37</v>
          </cell>
          <cell r="N7"/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3.19</v>
          </cell>
          <cell r="H8">
            <v>9.57</v>
          </cell>
          <cell r="I8">
            <v>0.39</v>
          </cell>
          <cell r="J8">
            <v>0</v>
          </cell>
          <cell r="K8">
            <v>6.38</v>
          </cell>
          <cell r="L8">
            <v>0</v>
          </cell>
          <cell r="M8">
            <v>0</v>
          </cell>
          <cell r="N8"/>
        </row>
        <row r="10">
          <cell r="C10">
            <v>20555.3</v>
          </cell>
          <cell r="D10">
            <v>16644.990000000002</v>
          </cell>
          <cell r="E10">
            <v>25064.58</v>
          </cell>
          <cell r="F10">
            <v>30263.47</v>
          </cell>
          <cell r="G10">
            <v>31606.27</v>
          </cell>
          <cell r="H10">
            <v>28111.73</v>
          </cell>
          <cell r="I10">
            <v>33688.01</v>
          </cell>
          <cell r="J10">
            <v>19544.169999999998</v>
          </cell>
          <cell r="K10">
            <v>409.61</v>
          </cell>
          <cell r="L10">
            <v>0</v>
          </cell>
          <cell r="M10">
            <v>0</v>
          </cell>
          <cell r="N10"/>
        </row>
        <row r="13">
          <cell r="C13">
            <v>53167.79</v>
          </cell>
          <cell r="D13">
            <v>47864.05</v>
          </cell>
          <cell r="E13">
            <v>71148.649999999994</v>
          </cell>
          <cell r="F13">
            <v>81746.600000000006</v>
          </cell>
          <cell r="G13">
            <v>104591.95</v>
          </cell>
          <cell r="H13">
            <v>125668.42</v>
          </cell>
          <cell r="I13">
            <v>149110.23000000001</v>
          </cell>
          <cell r="J13">
            <v>135507</v>
          </cell>
          <cell r="K13">
            <v>91050.22</v>
          </cell>
          <cell r="L13">
            <v>105945</v>
          </cell>
          <cell r="M13">
            <v>108750.48</v>
          </cell>
          <cell r="N13"/>
        </row>
      </sheetData>
      <sheetData sheetId="7">
        <row r="6">
          <cell r="C6">
            <v>59890.82</v>
          </cell>
          <cell r="D6">
            <v>49928.04</v>
          </cell>
          <cell r="E6">
            <v>72446.95</v>
          </cell>
          <cell r="F6">
            <v>74913.279999999999</v>
          </cell>
          <cell r="G6">
            <v>99651.31</v>
          </cell>
          <cell r="H6">
            <v>111520.23</v>
          </cell>
          <cell r="I6">
            <v>147224.65</v>
          </cell>
          <cell r="J6">
            <v>134339.99</v>
          </cell>
          <cell r="K6">
            <v>113310.89</v>
          </cell>
          <cell r="M6">
            <v>115175.98</v>
          </cell>
          <cell r="N6"/>
        </row>
        <row r="7">
          <cell r="C7">
            <v>58582.18</v>
          </cell>
          <cell r="D7">
            <v>48089.2</v>
          </cell>
          <cell r="E7">
            <v>73522.100000000006</v>
          </cell>
          <cell r="F7">
            <v>68467.44</v>
          </cell>
          <cell r="G7">
            <v>91012.2</v>
          </cell>
          <cell r="H7">
            <v>107289.92</v>
          </cell>
          <cell r="I7">
            <v>130644.97</v>
          </cell>
          <cell r="J7">
            <v>122485.98</v>
          </cell>
          <cell r="K7">
            <v>91910.19</v>
          </cell>
          <cell r="M7">
            <v>88261.28</v>
          </cell>
          <cell r="N7"/>
        </row>
        <row r="9">
          <cell r="C9">
            <v>79675.399999999994</v>
          </cell>
          <cell r="D9">
            <v>70404.42</v>
          </cell>
          <cell r="E9">
            <v>91321.78</v>
          </cell>
          <cell r="F9">
            <v>89974.9</v>
          </cell>
          <cell r="G9">
            <v>128821.58</v>
          </cell>
          <cell r="H9">
            <v>163021.29</v>
          </cell>
          <cell r="I9">
            <v>169692.78</v>
          </cell>
          <cell r="J9">
            <v>179080.49</v>
          </cell>
          <cell r="K9">
            <v>138585.20000000001</v>
          </cell>
          <cell r="M9">
            <v>124596.26</v>
          </cell>
          <cell r="N9"/>
        </row>
        <row r="11">
          <cell r="C11">
            <v>0</v>
          </cell>
          <cell r="D11">
            <v>0</v>
          </cell>
          <cell r="E11">
            <v>11680.2</v>
          </cell>
          <cell r="F11">
            <v>19296.439999999999</v>
          </cell>
          <cell r="G11">
            <v>31429.73</v>
          </cell>
          <cell r="H11">
            <v>39402.839999999997</v>
          </cell>
          <cell r="I11">
            <v>51342.13</v>
          </cell>
          <cell r="J11">
            <v>46881.08</v>
          </cell>
          <cell r="K11">
            <v>34187.379999999997</v>
          </cell>
          <cell r="M11">
            <v>35469.54</v>
          </cell>
          <cell r="N11"/>
        </row>
        <row r="12">
          <cell r="C12">
            <v>6841.61</v>
          </cell>
          <cell r="D12">
            <v>6303.24</v>
          </cell>
          <cell r="E12">
            <v>8577.66</v>
          </cell>
          <cell r="F12">
            <v>9423.5499999999993</v>
          </cell>
          <cell r="G12">
            <v>13041.85</v>
          </cell>
          <cell r="H12">
            <v>9191.42</v>
          </cell>
          <cell r="I12">
            <v>18671.78</v>
          </cell>
          <cell r="J12">
            <v>14960.3</v>
          </cell>
          <cell r="K12">
            <v>11655.84</v>
          </cell>
          <cell r="M12">
            <v>3665.92</v>
          </cell>
          <cell r="N12"/>
        </row>
        <row r="16">
          <cell r="C16">
            <v>42009.3</v>
          </cell>
          <cell r="D16">
            <v>38790.9</v>
          </cell>
          <cell r="E16">
            <v>59269.26</v>
          </cell>
          <cell r="F16">
            <v>54387.17</v>
          </cell>
          <cell r="G16">
            <v>89001.13</v>
          </cell>
          <cell r="H16">
            <v>111525.69</v>
          </cell>
          <cell r="I16">
            <v>130549.42</v>
          </cell>
          <cell r="J16">
            <v>118330.8</v>
          </cell>
          <cell r="K16">
            <v>89423.34</v>
          </cell>
          <cell r="L16">
            <v>81617.45</v>
          </cell>
          <cell r="M16">
            <v>77730.009999999995</v>
          </cell>
          <cell r="N16"/>
        </row>
      </sheetData>
      <sheetData sheetId="8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50013.7</v>
          </cell>
          <cell r="H6">
            <v>64220.88</v>
          </cell>
          <cell r="I6">
            <v>82896.600000000006</v>
          </cell>
          <cell r="J6">
            <v>83761.83</v>
          </cell>
          <cell r="K6">
            <v>64595.51</v>
          </cell>
          <cell r="L6">
            <v>77676.59</v>
          </cell>
          <cell r="M6">
            <v>95476.92</v>
          </cell>
          <cell r="N6"/>
        </row>
        <row r="7">
          <cell r="C7">
            <v>27048.02</v>
          </cell>
          <cell r="D7">
            <v>33416.93</v>
          </cell>
          <cell r="E7">
            <v>48407.37</v>
          </cell>
          <cell r="F7">
            <v>45657.29</v>
          </cell>
          <cell r="G7">
            <v>62068.87</v>
          </cell>
          <cell r="H7">
            <v>79470.53</v>
          </cell>
          <cell r="I7">
            <v>104587.52</v>
          </cell>
          <cell r="J7">
            <v>98677.49</v>
          </cell>
          <cell r="K7">
            <v>71929.59</v>
          </cell>
          <cell r="L7">
            <v>68767.460000000006</v>
          </cell>
          <cell r="M7">
            <v>67246.5</v>
          </cell>
          <cell r="N7"/>
        </row>
        <row r="9">
          <cell r="C9">
            <v>75830.080000000002</v>
          </cell>
          <cell r="D9">
            <v>60577.34</v>
          </cell>
          <cell r="E9">
            <v>84126.19</v>
          </cell>
          <cell r="F9">
            <v>80815.86</v>
          </cell>
          <cell r="G9">
            <v>119180</v>
          </cell>
          <cell r="H9">
            <v>144381.42000000001</v>
          </cell>
          <cell r="I9">
            <v>187304.26</v>
          </cell>
          <cell r="J9">
            <v>184911.35</v>
          </cell>
          <cell r="K9">
            <v>137318.81</v>
          </cell>
          <cell r="L9">
            <v>123372.84</v>
          </cell>
          <cell r="M9">
            <v>121590.3</v>
          </cell>
          <cell r="N9"/>
        </row>
        <row r="11">
          <cell r="C11">
            <v>32030.93</v>
          </cell>
          <cell r="D11">
            <v>26564.75</v>
          </cell>
          <cell r="E11">
            <v>38006.94</v>
          </cell>
          <cell r="F11">
            <v>39341.78</v>
          </cell>
          <cell r="G11">
            <v>45489.43</v>
          </cell>
          <cell r="H11">
            <v>57541.53</v>
          </cell>
          <cell r="I11">
            <v>69278.89</v>
          </cell>
          <cell r="J11">
            <v>70148.289999999994</v>
          </cell>
          <cell r="K11">
            <v>51958.01</v>
          </cell>
          <cell r="L11">
            <v>48375.02</v>
          </cell>
          <cell r="M11">
            <v>47054.12</v>
          </cell>
          <cell r="N11"/>
        </row>
        <row r="12">
          <cell r="C12">
            <v>6931.29</v>
          </cell>
          <cell r="D12">
            <v>5395.19</v>
          </cell>
          <cell r="E12">
            <v>6216.06</v>
          </cell>
          <cell r="F12">
            <v>8086.86</v>
          </cell>
          <cell r="G12">
            <v>10761.54</v>
          </cell>
          <cell r="H12">
            <v>11487.08</v>
          </cell>
          <cell r="I12">
            <v>17001.919999999998</v>
          </cell>
          <cell r="J12">
            <v>14316.9</v>
          </cell>
          <cell r="K12">
            <v>11438.93</v>
          </cell>
          <cell r="L12">
            <v>8488.23</v>
          </cell>
          <cell r="M12">
            <v>12721.99</v>
          </cell>
          <cell r="N12"/>
        </row>
        <row r="16">
          <cell r="C16">
            <v>42676.06</v>
          </cell>
          <cell r="D16">
            <v>38193.360000000001</v>
          </cell>
          <cell r="E16">
            <v>58719.55</v>
          </cell>
          <cell r="F16">
            <v>53597.19</v>
          </cell>
          <cell r="G16">
            <v>82279.38</v>
          </cell>
          <cell r="H16">
            <v>108218.78</v>
          </cell>
          <cell r="I16">
            <v>126817.32</v>
          </cell>
          <cell r="J16">
            <v>123300.12</v>
          </cell>
          <cell r="K16">
            <v>91516.72</v>
          </cell>
          <cell r="L16">
            <v>77542.11</v>
          </cell>
          <cell r="M16">
            <v>74130.95</v>
          </cell>
          <cell r="N16"/>
        </row>
      </sheetData>
      <sheetData sheetId="9">
        <row r="6">
          <cell r="C6">
            <v>27118.51</v>
          </cell>
          <cell r="D6">
            <v>17181.64</v>
          </cell>
          <cell r="E6">
            <v>28204.74</v>
          </cell>
          <cell r="F6">
            <v>25506.42</v>
          </cell>
          <cell r="G6">
            <v>43841.63</v>
          </cell>
          <cell r="H6">
            <v>47392.160000000003</v>
          </cell>
          <cell r="I6">
            <v>74302.69</v>
          </cell>
          <cell r="J6">
            <v>63637.89</v>
          </cell>
          <cell r="K6">
            <v>54167.73</v>
          </cell>
          <cell r="L6">
            <v>55398.34</v>
          </cell>
          <cell r="M6">
            <v>61009.65</v>
          </cell>
          <cell r="N6"/>
        </row>
        <row r="8">
          <cell r="C8">
            <v>46170.6</v>
          </cell>
          <cell r="D8">
            <v>39195.760000000002</v>
          </cell>
          <cell r="E8">
            <v>56057.25</v>
          </cell>
          <cell r="F8">
            <v>58406.33</v>
          </cell>
          <cell r="G8">
            <v>74420.91</v>
          </cell>
          <cell r="H8">
            <v>92369.09</v>
          </cell>
          <cell r="I8">
            <v>116478.71</v>
          </cell>
          <cell r="J8">
            <v>120240.09</v>
          </cell>
          <cell r="K8">
            <v>97089.06</v>
          </cell>
          <cell r="L8">
            <v>99333.37</v>
          </cell>
          <cell r="M8">
            <v>104908.81</v>
          </cell>
          <cell r="N8"/>
        </row>
        <row r="9">
          <cell r="C9">
            <v>85710.75</v>
          </cell>
          <cell r="D9">
            <v>73700.350000000006</v>
          </cell>
          <cell r="E9">
            <v>98835.63</v>
          </cell>
          <cell r="F9">
            <v>96380.89</v>
          </cell>
          <cell r="G9">
            <v>121654.86</v>
          </cell>
          <cell r="H9">
            <v>160255.75</v>
          </cell>
          <cell r="I9">
            <v>170903.11</v>
          </cell>
          <cell r="J9">
            <v>179363.93</v>
          </cell>
          <cell r="K9">
            <v>143700.17000000001</v>
          </cell>
          <cell r="L9">
            <v>134135.37</v>
          </cell>
          <cell r="M9">
            <v>121287.22</v>
          </cell>
          <cell r="N9"/>
        </row>
        <row r="11">
          <cell r="C11">
            <v>6535.25</v>
          </cell>
          <cell r="D11">
            <v>5230.7299999999996</v>
          </cell>
          <cell r="E11">
            <v>8124.09</v>
          </cell>
          <cell r="F11">
            <v>11073.23</v>
          </cell>
          <cell r="G11">
            <v>11620.62</v>
          </cell>
          <cell r="H11">
            <v>12643.71</v>
          </cell>
          <cell r="I11">
            <v>27785.39</v>
          </cell>
          <cell r="J11">
            <v>22196.73</v>
          </cell>
          <cell r="K11">
            <v>17949.54</v>
          </cell>
          <cell r="L11">
            <v>20561.22</v>
          </cell>
          <cell r="M11">
            <v>22234.05</v>
          </cell>
          <cell r="N11"/>
        </row>
        <row r="12">
          <cell r="C12">
            <v>94565.73</v>
          </cell>
          <cell r="D12">
            <v>77363.33</v>
          </cell>
          <cell r="E12">
            <v>111021.05</v>
          </cell>
          <cell r="F12">
            <v>131612.69</v>
          </cell>
          <cell r="G12">
            <v>161314.9</v>
          </cell>
          <cell r="H12">
            <v>199689.25</v>
          </cell>
          <cell r="I12">
            <v>223127.25</v>
          </cell>
          <cell r="J12">
            <v>195654.75</v>
          </cell>
          <cell r="K12">
            <v>152563.66</v>
          </cell>
          <cell r="L12">
            <v>153087.39000000001</v>
          </cell>
          <cell r="M12">
            <v>149863.98000000001</v>
          </cell>
          <cell r="N12"/>
        </row>
        <row r="15">
          <cell r="C15">
            <v>41349.46</v>
          </cell>
          <cell r="D15">
            <v>35516.89</v>
          </cell>
          <cell r="E15">
            <v>60192.55</v>
          </cell>
          <cell r="F15">
            <v>55744.05</v>
          </cell>
          <cell r="G15">
            <v>89986.559999999998</v>
          </cell>
          <cell r="H15">
            <v>108855.26</v>
          </cell>
          <cell r="I15">
            <v>124296.23</v>
          </cell>
          <cell r="J15">
            <v>116450.25</v>
          </cell>
          <cell r="K15">
            <v>89281.06</v>
          </cell>
          <cell r="L15">
            <v>78404.11</v>
          </cell>
          <cell r="M15">
            <v>76347.97</v>
          </cell>
          <cell r="N15"/>
        </row>
      </sheetData>
      <sheetData sheetId="10">
        <row r="6">
          <cell r="C6">
            <v>28441</v>
          </cell>
          <cell r="D6">
            <v>19342.78</v>
          </cell>
          <cell r="E6">
            <v>28909.61</v>
          </cell>
          <cell r="F6">
            <v>27000.73</v>
          </cell>
          <cell r="G6">
            <v>36945.79</v>
          </cell>
          <cell r="H6">
            <v>42675.95</v>
          </cell>
          <cell r="I6">
            <v>73379.34</v>
          </cell>
          <cell r="J6">
            <v>70775.600000000006</v>
          </cell>
          <cell r="K6">
            <v>56821.42</v>
          </cell>
          <cell r="L6">
            <v>55259.43</v>
          </cell>
          <cell r="M6">
            <v>50920.07</v>
          </cell>
          <cell r="N6"/>
        </row>
        <row r="8">
          <cell r="C8">
            <v>42112.11</v>
          </cell>
          <cell r="D8">
            <v>37420.42</v>
          </cell>
          <cell r="E8">
            <v>55285.15</v>
          </cell>
          <cell r="F8">
            <v>52556.639999999999</v>
          </cell>
          <cell r="G8">
            <v>65969.94</v>
          </cell>
          <cell r="H8">
            <v>76190.240000000005</v>
          </cell>
          <cell r="I8">
            <v>82152.2</v>
          </cell>
          <cell r="J8">
            <v>76416.02</v>
          </cell>
          <cell r="K8">
            <v>74450.73</v>
          </cell>
          <cell r="L8">
            <v>73620.92</v>
          </cell>
          <cell r="M8">
            <v>85062.71</v>
          </cell>
          <cell r="N8"/>
        </row>
        <row r="9">
          <cell r="C9">
            <v>74543.520000000004</v>
          </cell>
          <cell r="D9">
            <v>65072.18</v>
          </cell>
          <cell r="E9">
            <v>89220.91</v>
          </cell>
          <cell r="F9">
            <v>81042.820000000007</v>
          </cell>
          <cell r="G9">
            <v>108787.46</v>
          </cell>
          <cell r="H9">
            <v>141486.81</v>
          </cell>
          <cell r="I9">
            <v>171455.19</v>
          </cell>
          <cell r="J9">
            <v>168646.76</v>
          </cell>
          <cell r="K9">
            <v>134179.76</v>
          </cell>
          <cell r="L9">
            <v>117484.92</v>
          </cell>
          <cell r="M9">
            <v>115996.05</v>
          </cell>
          <cell r="N9"/>
        </row>
        <row r="12">
          <cell r="C12">
            <v>5340.69</v>
          </cell>
          <cell r="D12">
            <v>3982.54</v>
          </cell>
          <cell r="E12">
            <v>6456.02</v>
          </cell>
          <cell r="F12">
            <v>7542.25</v>
          </cell>
          <cell r="G12">
            <v>8997.1299999999992</v>
          </cell>
          <cell r="H12">
            <v>12422.13</v>
          </cell>
          <cell r="I12">
            <v>22962.66</v>
          </cell>
          <cell r="J12">
            <v>21180.53</v>
          </cell>
          <cell r="K12">
            <v>12177.05</v>
          </cell>
          <cell r="L12">
            <v>5699.7</v>
          </cell>
          <cell r="M12">
            <v>18557.89</v>
          </cell>
          <cell r="N12"/>
        </row>
        <row r="13">
          <cell r="C13">
            <v>101903.38</v>
          </cell>
          <cell r="D13">
            <v>85590.79</v>
          </cell>
          <cell r="E13">
            <v>123696.94</v>
          </cell>
          <cell r="F13">
            <v>143110.96</v>
          </cell>
          <cell r="G13">
            <v>177896.54</v>
          </cell>
          <cell r="H13">
            <v>222791.89</v>
          </cell>
          <cell r="I13">
            <v>277477.05</v>
          </cell>
          <cell r="J13">
            <v>227812.2</v>
          </cell>
          <cell r="K13">
            <v>175396.31</v>
          </cell>
          <cell r="L13">
            <v>172607.65</v>
          </cell>
          <cell r="M13">
            <v>177316.72</v>
          </cell>
          <cell r="N13"/>
        </row>
        <row r="16">
          <cell r="C16">
            <v>39801.72</v>
          </cell>
          <cell r="D16">
            <v>31580.95</v>
          </cell>
          <cell r="E16">
            <v>53956.51</v>
          </cell>
          <cell r="F16">
            <v>47561.29</v>
          </cell>
          <cell r="G16">
            <v>81200.44</v>
          </cell>
          <cell r="H16">
            <v>104823.02</v>
          </cell>
          <cell r="I16">
            <v>122656.46</v>
          </cell>
          <cell r="J16">
            <v>127007.44</v>
          </cell>
          <cell r="K16">
            <v>95853.9</v>
          </cell>
          <cell r="L16">
            <v>80956.11</v>
          </cell>
          <cell r="M16">
            <v>83672.19</v>
          </cell>
          <cell r="N16"/>
        </row>
      </sheetData>
      <sheetData sheetId="11">
        <row r="6">
          <cell r="C6">
            <v>12336.48</v>
          </cell>
          <cell r="D6">
            <v>15225.04</v>
          </cell>
          <cell r="E6">
            <v>26044.12</v>
          </cell>
          <cell r="F6">
            <v>25967.29</v>
          </cell>
          <cell r="G6">
            <v>35429.519999999997</v>
          </cell>
          <cell r="H6">
            <v>42015.45</v>
          </cell>
          <cell r="I6">
            <v>50671.59</v>
          </cell>
          <cell r="J6">
            <v>53518.07</v>
          </cell>
          <cell r="K6">
            <v>43755.199999999997</v>
          </cell>
          <cell r="L6">
            <v>42824.51</v>
          </cell>
          <cell r="M6">
            <v>49582.17</v>
          </cell>
          <cell r="N6"/>
        </row>
        <row r="7">
          <cell r="C7">
            <v>4186.1099999999997</v>
          </cell>
          <cell r="D7">
            <v>3036.4</v>
          </cell>
          <cell r="E7">
            <v>4365.55</v>
          </cell>
          <cell r="F7">
            <v>5009.1899999999996</v>
          </cell>
          <cell r="G7">
            <v>7489.31</v>
          </cell>
          <cell r="H7">
            <v>6975.24</v>
          </cell>
          <cell r="I7">
            <v>10866.86</v>
          </cell>
          <cell r="J7">
            <v>11958.87</v>
          </cell>
          <cell r="K7">
            <v>10806.28</v>
          </cell>
          <cell r="L7">
            <v>10862.66</v>
          </cell>
          <cell r="M7">
            <v>8878.52</v>
          </cell>
          <cell r="N7"/>
        </row>
        <row r="9">
          <cell r="C9">
            <v>68295.63</v>
          </cell>
          <cell r="D9">
            <v>58510.57</v>
          </cell>
          <cell r="E9">
            <v>83735.710000000006</v>
          </cell>
          <cell r="F9">
            <v>79605.83</v>
          </cell>
          <cell r="G9">
            <v>108408.52</v>
          </cell>
          <cell r="H9">
            <v>131332.93</v>
          </cell>
          <cell r="I9">
            <v>162659.29</v>
          </cell>
          <cell r="J9">
            <v>173245</v>
          </cell>
          <cell r="K9">
            <v>133714.06</v>
          </cell>
          <cell r="L9">
            <v>124784.39</v>
          </cell>
          <cell r="M9">
            <v>120690.75</v>
          </cell>
          <cell r="N9"/>
        </row>
        <row r="10">
          <cell r="C10">
            <v>93867.26</v>
          </cell>
          <cell r="D10">
            <v>73244.259999999995</v>
          </cell>
          <cell r="E10">
            <v>108291.82</v>
          </cell>
          <cell r="F10">
            <v>134269.85</v>
          </cell>
          <cell r="G10">
            <v>162134.76</v>
          </cell>
          <cell r="H10">
            <v>203598.57</v>
          </cell>
          <cell r="I10">
            <v>222168.42</v>
          </cell>
          <cell r="J10">
            <v>160984.97</v>
          </cell>
          <cell r="K10">
            <v>131679.04000000001</v>
          </cell>
          <cell r="L10">
            <v>154015.65</v>
          </cell>
          <cell r="M10">
            <v>168566.53</v>
          </cell>
          <cell r="N10"/>
        </row>
        <row r="13">
          <cell r="C13">
            <v>35860.29</v>
          </cell>
          <cell r="D13">
            <v>29844.32</v>
          </cell>
          <cell r="E13">
            <v>49471.22</v>
          </cell>
          <cell r="F13">
            <v>45009.56</v>
          </cell>
          <cell r="G13">
            <v>74658.53</v>
          </cell>
          <cell r="H13">
            <v>101366.83</v>
          </cell>
          <cell r="I13">
            <v>111218.53</v>
          </cell>
          <cell r="J13">
            <v>109687.31</v>
          </cell>
          <cell r="K13">
            <v>78801.070000000007</v>
          </cell>
          <cell r="L13">
            <v>72595.039999999994</v>
          </cell>
          <cell r="M13">
            <v>71075.7</v>
          </cell>
          <cell r="N13"/>
        </row>
      </sheetData>
      <sheetData sheetId="12">
        <row r="6">
          <cell r="C6">
            <v>14968.47</v>
          </cell>
          <cell r="D6">
            <v>11954.73</v>
          </cell>
          <cell r="E6">
            <v>18219.53</v>
          </cell>
          <cell r="F6">
            <v>19521.87</v>
          </cell>
          <cell r="G6">
            <v>27096.7</v>
          </cell>
          <cell r="H6">
            <v>27979.16</v>
          </cell>
          <cell r="I6">
            <v>60074.720000000001</v>
          </cell>
          <cell r="J6">
            <v>60425.03</v>
          </cell>
          <cell r="K6">
            <v>48489.2</v>
          </cell>
          <cell r="L6">
            <v>47691.44</v>
          </cell>
          <cell r="M6">
            <v>59813.56</v>
          </cell>
          <cell r="N6"/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</row>
        <row r="9">
          <cell r="C9">
            <v>41362.68</v>
          </cell>
          <cell r="D9">
            <v>34491.660000000003</v>
          </cell>
          <cell r="E9">
            <v>50725.78</v>
          </cell>
          <cell r="F9">
            <v>50907.09</v>
          </cell>
          <cell r="G9">
            <v>75018.350000000006</v>
          </cell>
          <cell r="H9">
            <v>94704.72</v>
          </cell>
          <cell r="I9">
            <v>119424.56</v>
          </cell>
          <cell r="J9">
            <v>133890.9</v>
          </cell>
          <cell r="K9">
            <v>99359.91</v>
          </cell>
          <cell r="L9">
            <v>93668.96</v>
          </cell>
          <cell r="M9">
            <v>98522.28</v>
          </cell>
          <cell r="N9"/>
        </row>
        <row r="10">
          <cell r="C10">
            <v>61060.56</v>
          </cell>
          <cell r="D10">
            <v>47366.63</v>
          </cell>
          <cell r="E10">
            <v>74417.63</v>
          </cell>
          <cell r="F10">
            <v>88131.32</v>
          </cell>
          <cell r="G10">
            <v>106471.65</v>
          </cell>
          <cell r="H10">
            <v>123394.3</v>
          </cell>
          <cell r="I10">
            <v>151194.78</v>
          </cell>
          <cell r="J10">
            <v>95996.24</v>
          </cell>
          <cell r="K10">
            <v>64346.2</v>
          </cell>
          <cell r="L10">
            <v>0</v>
          </cell>
          <cell r="M10">
            <v>0</v>
          </cell>
          <cell r="N10"/>
        </row>
        <row r="13">
          <cell r="C13">
            <v>33373.94</v>
          </cell>
          <cell r="D13">
            <v>27282.75</v>
          </cell>
          <cell r="E13">
            <v>39008.050000000003</v>
          </cell>
          <cell r="F13">
            <v>38053.919999999998</v>
          </cell>
          <cell r="G13">
            <v>63395.65</v>
          </cell>
          <cell r="H13">
            <v>77462.19</v>
          </cell>
          <cell r="I13">
            <v>82591.75</v>
          </cell>
          <cell r="J13">
            <v>85671.16</v>
          </cell>
          <cell r="K13">
            <v>56624.480000000003</v>
          </cell>
          <cell r="L13">
            <v>54714.59</v>
          </cell>
          <cell r="M13">
            <v>52798.06</v>
          </cell>
          <cell r="N13"/>
        </row>
      </sheetData>
      <sheetData sheetId="13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G11">
            <v>117878.02</v>
          </cell>
          <cell r="H11">
            <v>76380.03</v>
          </cell>
          <cell r="I11">
            <v>132893.31</v>
          </cell>
          <cell r="J11">
            <v>111045.99</v>
          </cell>
          <cell r="K11">
            <v>96960.03</v>
          </cell>
          <cell r="L11">
            <v>92612.160000000003</v>
          </cell>
          <cell r="M11">
            <v>96833.84</v>
          </cell>
          <cell r="N11"/>
        </row>
      </sheetData>
      <sheetData sheetId="14"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/>
        </row>
        <row r="7"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/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/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1">
          <cell r="G11">
            <v>95057.9</v>
          </cell>
          <cell r="H11">
            <v>43941.15</v>
          </cell>
          <cell r="I11">
            <v>106424.32000000001</v>
          </cell>
          <cell r="J11">
            <v>91699.89</v>
          </cell>
          <cell r="K11">
            <v>74495.87</v>
          </cell>
          <cell r="L11">
            <v>67683.210000000006</v>
          </cell>
          <cell r="M11">
            <v>72508.490000000005</v>
          </cell>
        </row>
      </sheetData>
      <sheetData sheetId="15">
        <row r="7">
          <cell r="C7">
            <v>99132.81</v>
          </cell>
          <cell r="D7">
            <v>84565.33</v>
          </cell>
          <cell r="E7">
            <v>121693.3</v>
          </cell>
          <cell r="F7">
            <v>151375.46</v>
          </cell>
          <cell r="G7">
            <v>174307.53</v>
          </cell>
          <cell r="H7">
            <v>203564.58</v>
          </cell>
          <cell r="I7">
            <v>260886.48</v>
          </cell>
          <cell r="J7">
            <v>236149.33</v>
          </cell>
          <cell r="K7">
            <v>180084.66</v>
          </cell>
          <cell r="L7">
            <v>182110.92</v>
          </cell>
          <cell r="M7">
            <v>196335.61</v>
          </cell>
          <cell r="N7"/>
        </row>
        <row r="8">
          <cell r="C8">
            <v>36121.15</v>
          </cell>
          <cell r="D8">
            <v>30591.759999999998</v>
          </cell>
          <cell r="E8">
            <v>12236.61</v>
          </cell>
          <cell r="F8">
            <v>58607</v>
          </cell>
          <cell r="G8">
            <v>66369.52</v>
          </cell>
          <cell r="H8">
            <v>82496.56</v>
          </cell>
          <cell r="I8">
            <v>99076.97</v>
          </cell>
          <cell r="J8">
            <v>85989.57</v>
          </cell>
          <cell r="K8">
            <v>65707.710000000006</v>
          </cell>
          <cell r="L8">
            <v>59623.12</v>
          </cell>
          <cell r="M8">
            <v>58029.86</v>
          </cell>
          <cell r="N8"/>
        </row>
        <row r="9">
          <cell r="C9">
            <v>10198.5</v>
          </cell>
          <cell r="D9">
            <v>7902.75</v>
          </cell>
          <cell r="E9">
            <v>12172.25</v>
          </cell>
          <cell r="F9">
            <v>15889.5</v>
          </cell>
          <cell r="G9">
            <v>18419</v>
          </cell>
          <cell r="H9">
            <v>29022</v>
          </cell>
          <cell r="I9">
            <v>39546.5</v>
          </cell>
          <cell r="J9">
            <v>37301</v>
          </cell>
          <cell r="K9">
            <v>30927.75</v>
          </cell>
          <cell r="L9">
            <v>31685.88</v>
          </cell>
          <cell r="M9">
            <v>33787</v>
          </cell>
          <cell r="N9"/>
        </row>
        <row r="12">
          <cell r="C12">
            <v>127829.53000000001</v>
          </cell>
          <cell r="D12">
            <v>117004.87</v>
          </cell>
          <cell r="E12">
            <v>159517.91</v>
          </cell>
          <cell r="F12">
            <v>169260.19</v>
          </cell>
          <cell r="G12">
            <v>188755.85</v>
          </cell>
          <cell r="H12">
            <v>215529.54</v>
          </cell>
          <cell r="I12">
            <v>247944.12</v>
          </cell>
          <cell r="K12">
            <v>195981.26</v>
          </cell>
          <cell r="L12">
            <v>192254.07999999999</v>
          </cell>
          <cell r="M12">
            <v>190355.31</v>
          </cell>
          <cell r="N12"/>
        </row>
      </sheetData>
      <sheetData sheetId="16">
        <row r="7">
          <cell r="C7">
            <v>78559.58</v>
          </cell>
          <cell r="D7">
            <v>66752.44</v>
          </cell>
          <cell r="E7">
            <v>98992.47</v>
          </cell>
          <cell r="F7">
            <v>119781.73</v>
          </cell>
          <cell r="G7">
            <v>138682.69</v>
          </cell>
          <cell r="H7">
            <v>170660.9</v>
          </cell>
          <cell r="I7">
            <v>214338.43</v>
          </cell>
          <cell r="J7">
            <v>197066.5</v>
          </cell>
          <cell r="K7">
            <v>144790.37</v>
          </cell>
          <cell r="L7">
            <v>152600.85</v>
          </cell>
          <cell r="M7">
            <v>172144.25</v>
          </cell>
          <cell r="N7"/>
        </row>
        <row r="8">
          <cell r="C8">
            <v>29747.16</v>
          </cell>
          <cell r="D8">
            <v>26790.11</v>
          </cell>
          <cell r="E8">
            <v>11624.99</v>
          </cell>
          <cell r="F8">
            <v>49064.9</v>
          </cell>
          <cell r="G8">
            <v>54646.54</v>
          </cell>
          <cell r="H8">
            <v>65204.32</v>
          </cell>
          <cell r="I8">
            <v>78099.990000000005</v>
          </cell>
          <cell r="J8">
            <v>77618.63</v>
          </cell>
          <cell r="K8">
            <v>58339.61</v>
          </cell>
          <cell r="L8">
            <v>52053.63</v>
          </cell>
          <cell r="M8">
            <v>55393.99</v>
          </cell>
          <cell r="N8"/>
        </row>
        <row r="11">
          <cell r="C11">
            <v>111120.97000000002</v>
          </cell>
          <cell r="D11">
            <v>105439.71</v>
          </cell>
          <cell r="E11">
            <v>141009.49</v>
          </cell>
          <cell r="F11">
            <v>150751.47</v>
          </cell>
          <cell r="G11">
            <v>162466.95000000001</v>
          </cell>
          <cell r="H11">
            <v>184977.29</v>
          </cell>
          <cell r="I11">
            <v>207692.93</v>
          </cell>
          <cell r="K11">
            <v>176583</v>
          </cell>
          <cell r="L11">
            <v>162347.37</v>
          </cell>
          <cell r="M11">
            <v>167516.50000000006</v>
          </cell>
          <cell r="N11"/>
        </row>
      </sheetData>
      <sheetData sheetId="17">
        <row r="170">
          <cell r="C170">
            <v>1875044.42</v>
          </cell>
          <cell r="D170">
            <v>1581062.36</v>
          </cell>
          <cell r="E170">
            <v>2247485.1999999997</v>
          </cell>
          <cell r="F170">
            <v>2496886.0099999998</v>
          </cell>
          <cell r="G170">
            <v>3258990.6599999997</v>
          </cell>
          <cell r="H170">
            <v>3794661.6600000006</v>
          </cell>
          <cell r="I170">
            <v>5054612.1500000004</v>
          </cell>
          <cell r="J170">
            <v>4401390.5</v>
          </cell>
          <cell r="K170">
            <v>3459872.6600000006</v>
          </cell>
          <cell r="L170">
            <v>3316718.32</v>
          </cell>
          <cell r="M170">
            <v>3411991.4799999995</v>
          </cell>
          <cell r="N170">
            <v>0</v>
          </cell>
          <cell r="O170">
            <v>0</v>
          </cell>
        </row>
      </sheetData>
      <sheetData sheetId="18">
        <row r="7">
          <cell r="D7">
            <v>284.45</v>
          </cell>
          <cell r="E7">
            <v>238.75</v>
          </cell>
          <cell r="F7">
            <v>370.25</v>
          </cell>
          <cell r="G7">
            <v>352.75</v>
          </cell>
          <cell r="H7">
            <v>361</v>
          </cell>
          <cell r="I7">
            <v>287.75</v>
          </cell>
          <cell r="J7">
            <v>427.25</v>
          </cell>
          <cell r="K7">
            <v>275.75</v>
          </cell>
          <cell r="L7">
            <v>435.75</v>
          </cell>
          <cell r="M7">
            <v>316.5</v>
          </cell>
          <cell r="N7">
            <v>406.5</v>
          </cell>
          <cell r="O7"/>
        </row>
        <row r="8">
          <cell r="D8">
            <v>2372.25</v>
          </cell>
          <cell r="E8">
            <v>1841.9</v>
          </cell>
          <cell r="F8">
            <v>2444.1999999999998</v>
          </cell>
          <cell r="G8">
            <v>3839.1000000000004</v>
          </cell>
          <cell r="H8">
            <v>3910.55</v>
          </cell>
          <cell r="I8">
            <v>5877.7</v>
          </cell>
          <cell r="J8">
            <v>8735.36</v>
          </cell>
          <cell r="K8">
            <v>6410.3</v>
          </cell>
          <cell r="L8">
            <v>7267.75</v>
          </cell>
          <cell r="M8">
            <v>3957.8999999999996</v>
          </cell>
          <cell r="N8">
            <v>4818.3</v>
          </cell>
          <cell r="O8"/>
        </row>
        <row r="9">
          <cell r="D9">
            <v>243</v>
          </cell>
          <cell r="E9">
            <v>204</v>
          </cell>
          <cell r="F9">
            <v>275.75</v>
          </cell>
          <cell r="G9">
            <v>297.25</v>
          </cell>
          <cell r="H9">
            <v>220.5</v>
          </cell>
          <cell r="I9">
            <v>227.25</v>
          </cell>
          <cell r="J9">
            <v>354.5</v>
          </cell>
          <cell r="K9">
            <v>293.5</v>
          </cell>
          <cell r="L9">
            <v>340.5</v>
          </cell>
          <cell r="M9">
            <v>152.75</v>
          </cell>
          <cell r="N9">
            <v>492</v>
          </cell>
          <cell r="O9"/>
        </row>
        <row r="10">
          <cell r="D10">
            <v>1743.15</v>
          </cell>
          <cell r="E10">
            <v>1496.3</v>
          </cell>
          <cell r="F10">
            <v>1946.85</v>
          </cell>
          <cell r="G10">
            <v>3206.1</v>
          </cell>
          <cell r="H10">
            <v>3105.45</v>
          </cell>
          <cell r="I10">
            <v>5005.3500000000004</v>
          </cell>
          <cell r="J10">
            <v>7938</v>
          </cell>
          <cell r="K10">
            <v>6688.8</v>
          </cell>
          <cell r="L10">
            <v>5717.75</v>
          </cell>
          <cell r="M10">
            <v>3600.45</v>
          </cell>
          <cell r="N10">
            <v>4092.91</v>
          </cell>
          <cell r="O10"/>
        </row>
        <row r="11">
          <cell r="D11">
            <v>189.25</v>
          </cell>
          <cell r="E11">
            <v>123.75</v>
          </cell>
          <cell r="F11">
            <v>172.25</v>
          </cell>
          <cell r="G11">
            <v>206.75</v>
          </cell>
          <cell r="H11">
            <v>149.25</v>
          </cell>
          <cell r="I11">
            <v>181.5</v>
          </cell>
          <cell r="J11">
            <v>225</v>
          </cell>
          <cell r="K11">
            <v>205.5</v>
          </cell>
          <cell r="L11">
            <v>305.25</v>
          </cell>
          <cell r="M11">
            <v>165.5</v>
          </cell>
          <cell r="N11">
            <v>190.75</v>
          </cell>
          <cell r="O11"/>
        </row>
        <row r="12">
          <cell r="D12">
            <v>4006.5</v>
          </cell>
          <cell r="E12">
            <v>3958.2</v>
          </cell>
          <cell r="F12">
            <v>5121.25</v>
          </cell>
          <cell r="G12">
            <v>8433.7999999999993</v>
          </cell>
          <cell r="H12">
            <v>8167.25</v>
          </cell>
          <cell r="I12">
            <v>9494.73</v>
          </cell>
          <cell r="J12">
            <v>18173.599999999999</v>
          </cell>
          <cell r="K12">
            <v>13795.85</v>
          </cell>
          <cell r="L12">
            <v>12693.25</v>
          </cell>
          <cell r="M12">
            <v>8799.7000000000007</v>
          </cell>
          <cell r="N12">
            <v>7199.25</v>
          </cell>
          <cell r="O12"/>
        </row>
        <row r="13">
          <cell r="D13">
            <v>156</v>
          </cell>
          <cell r="E13">
            <v>203.5</v>
          </cell>
          <cell r="F13">
            <v>176.5</v>
          </cell>
          <cell r="G13">
            <v>236.25</v>
          </cell>
          <cell r="H13">
            <v>145</v>
          </cell>
          <cell r="I13">
            <v>212.25</v>
          </cell>
          <cell r="J13">
            <v>271.25</v>
          </cell>
          <cell r="K13">
            <v>204.5</v>
          </cell>
          <cell r="L13">
            <v>243.5</v>
          </cell>
          <cell r="M13">
            <v>287.5</v>
          </cell>
          <cell r="N13">
            <v>176.5</v>
          </cell>
          <cell r="O13"/>
        </row>
        <row r="14">
          <cell r="D14">
            <v>4025.8</v>
          </cell>
          <cell r="E14">
            <v>4221</v>
          </cell>
          <cell r="F14">
            <v>5772.95</v>
          </cell>
          <cell r="G14">
            <v>9222.85</v>
          </cell>
          <cell r="H14">
            <v>9201.6</v>
          </cell>
          <cell r="I14">
            <v>13043.3</v>
          </cell>
          <cell r="J14">
            <v>20973.35</v>
          </cell>
          <cell r="K14">
            <v>22646.35</v>
          </cell>
          <cell r="L14">
            <v>20537.55</v>
          </cell>
          <cell r="M14">
            <v>11910.1</v>
          </cell>
          <cell r="N14">
            <v>9644.35</v>
          </cell>
          <cell r="O14"/>
        </row>
        <row r="15">
          <cell r="D15">
            <v>293.25</v>
          </cell>
          <cell r="E15">
            <v>230.75</v>
          </cell>
          <cell r="F15">
            <v>261.75</v>
          </cell>
          <cell r="G15">
            <v>290.25</v>
          </cell>
          <cell r="H15">
            <v>286</v>
          </cell>
          <cell r="I15">
            <v>233.75</v>
          </cell>
          <cell r="J15">
            <v>248.75</v>
          </cell>
          <cell r="K15">
            <v>269.75</v>
          </cell>
          <cell r="L15">
            <v>292.25</v>
          </cell>
          <cell r="M15">
            <v>266.5</v>
          </cell>
          <cell r="N15">
            <v>209.25</v>
          </cell>
          <cell r="O15"/>
        </row>
        <row r="16">
          <cell r="D16">
            <v>9098.65</v>
          </cell>
          <cell r="E16">
            <v>6522.6</v>
          </cell>
          <cell r="F16">
            <v>8010.4</v>
          </cell>
          <cell r="G16">
            <v>13210.1</v>
          </cell>
          <cell r="H16">
            <v>12626</v>
          </cell>
          <cell r="I16">
            <v>13969.75</v>
          </cell>
          <cell r="J16">
            <v>27262.400000000001</v>
          </cell>
          <cell r="K16">
            <v>19666.599999999999</v>
          </cell>
          <cell r="L16">
            <v>16974.55</v>
          </cell>
          <cell r="M16">
            <v>12865.6</v>
          </cell>
          <cell r="N16">
            <v>10794.55</v>
          </cell>
          <cell r="O16"/>
        </row>
        <row r="17">
          <cell r="D17">
            <v>191.25</v>
          </cell>
          <cell r="E17">
            <v>254.25</v>
          </cell>
          <cell r="F17">
            <v>279.5</v>
          </cell>
          <cell r="G17">
            <v>296</v>
          </cell>
          <cell r="H17">
            <v>251.75</v>
          </cell>
          <cell r="I17">
            <v>218.5</v>
          </cell>
          <cell r="J17">
            <v>315.5</v>
          </cell>
          <cell r="K17">
            <v>232.25</v>
          </cell>
          <cell r="L17">
            <v>308.75</v>
          </cell>
          <cell r="M17">
            <v>318.25</v>
          </cell>
          <cell r="N17">
            <v>313.25</v>
          </cell>
          <cell r="O17"/>
        </row>
        <row r="18">
          <cell r="D18">
            <v>7702.2</v>
          </cell>
          <cell r="E18">
            <v>4825.6499999999996</v>
          </cell>
          <cell r="F18">
            <v>6395.5</v>
          </cell>
          <cell r="G18">
            <v>9360.25</v>
          </cell>
          <cell r="H18">
            <v>9382.5499999999993</v>
          </cell>
          <cell r="I18">
            <v>10998.55</v>
          </cell>
          <cell r="J18">
            <v>18590.099999999999</v>
          </cell>
          <cell r="K18">
            <v>15487.8</v>
          </cell>
          <cell r="L18">
            <v>14253.5</v>
          </cell>
          <cell r="M18">
            <v>9523.6</v>
          </cell>
          <cell r="N18">
            <v>7792.65</v>
          </cell>
          <cell r="O18"/>
        </row>
        <row r="19">
          <cell r="D19">
            <v>147.5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125.25</v>
          </cell>
          <cell r="J19">
            <v>207.75</v>
          </cell>
          <cell r="K19">
            <v>168</v>
          </cell>
          <cell r="L19">
            <v>314.5</v>
          </cell>
          <cell r="M19">
            <v>211.5</v>
          </cell>
          <cell r="N19">
            <v>224.75</v>
          </cell>
          <cell r="O19"/>
        </row>
        <row r="20">
          <cell r="D20">
            <v>7373.35</v>
          </cell>
          <cell r="E20">
            <v>5276.3</v>
          </cell>
          <cell r="F20">
            <v>7438.3</v>
          </cell>
          <cell r="G20">
            <v>8160.6</v>
          </cell>
          <cell r="H20">
            <v>8339.4500000000007</v>
          </cell>
          <cell r="I20">
            <v>13006.4</v>
          </cell>
          <cell r="J20">
            <v>15590.45</v>
          </cell>
          <cell r="K20">
            <v>15995.25</v>
          </cell>
          <cell r="L20">
            <v>12335.3</v>
          </cell>
          <cell r="M20">
            <v>9297.25</v>
          </cell>
          <cell r="N20">
            <v>11983.1</v>
          </cell>
          <cell r="O20"/>
        </row>
        <row r="21">
          <cell r="D21">
            <v>235.5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287.75</v>
          </cell>
          <cell r="J21">
            <v>182</v>
          </cell>
          <cell r="K21">
            <v>326.25</v>
          </cell>
          <cell r="L21">
            <v>283.25</v>
          </cell>
          <cell r="M21">
            <v>263.5</v>
          </cell>
          <cell r="N21">
            <v>326</v>
          </cell>
          <cell r="O21"/>
        </row>
        <row r="22">
          <cell r="D22">
            <v>8655.0499999999993</v>
          </cell>
          <cell r="E22">
            <v>6120.25</v>
          </cell>
          <cell r="F22">
            <v>9036.4500000000007</v>
          </cell>
          <cell r="G22">
            <v>8619.25</v>
          </cell>
          <cell r="H22">
            <v>9159.25</v>
          </cell>
          <cell r="I22">
            <v>14829.9</v>
          </cell>
          <cell r="J22">
            <v>15164.9</v>
          </cell>
          <cell r="K22">
            <v>17413.099999999999</v>
          </cell>
          <cell r="L22">
            <v>14024.05</v>
          </cell>
          <cell r="M22">
            <v>10479.1</v>
          </cell>
          <cell r="N22">
            <v>13201.05</v>
          </cell>
          <cell r="O22"/>
        </row>
        <row r="23">
          <cell r="D23">
            <v>28.75</v>
          </cell>
          <cell r="E23">
            <v>25.25</v>
          </cell>
          <cell r="F23">
            <v>46</v>
          </cell>
          <cell r="G23">
            <v>36.5</v>
          </cell>
          <cell r="H23">
            <v>40.25</v>
          </cell>
          <cell r="I23">
            <v>39.75</v>
          </cell>
          <cell r="J23">
            <v>36.25</v>
          </cell>
          <cell r="K23">
            <v>47.5</v>
          </cell>
          <cell r="L23">
            <v>22.5</v>
          </cell>
          <cell r="M23">
            <v>57</v>
          </cell>
          <cell r="N23">
            <v>31</v>
          </cell>
          <cell r="O23"/>
        </row>
        <row r="24">
          <cell r="D24">
            <v>3474.95</v>
          </cell>
          <cell r="E24">
            <v>2377.5500000000002</v>
          </cell>
          <cell r="F24">
            <v>3890.95</v>
          </cell>
          <cell r="G24">
            <v>4564.45</v>
          </cell>
          <cell r="H24">
            <v>4954.7</v>
          </cell>
          <cell r="I24">
            <v>9157.9500000000007</v>
          </cell>
          <cell r="J24">
            <v>11297.8</v>
          </cell>
          <cell r="K24">
            <v>10743.8</v>
          </cell>
          <cell r="L24">
            <v>5392.15</v>
          </cell>
          <cell r="M24">
            <v>5657.65</v>
          </cell>
          <cell r="N24">
            <v>4813.5</v>
          </cell>
          <cell r="O24"/>
        </row>
        <row r="25">
          <cell r="D25">
            <v>27.75</v>
          </cell>
          <cell r="E25">
            <v>34.5</v>
          </cell>
          <cell r="F25">
            <v>37</v>
          </cell>
          <cell r="G25">
            <v>28.25</v>
          </cell>
          <cell r="H25">
            <v>28.25</v>
          </cell>
          <cell r="I25">
            <v>30.75</v>
          </cell>
          <cell r="J25">
            <v>18.25</v>
          </cell>
          <cell r="K25">
            <v>30.25</v>
          </cell>
          <cell r="L25">
            <v>35.25</v>
          </cell>
          <cell r="M25">
            <v>47.5</v>
          </cell>
          <cell r="N25">
            <v>30.75</v>
          </cell>
          <cell r="O25"/>
        </row>
        <row r="26">
          <cell r="D26">
            <v>3211.75</v>
          </cell>
          <cell r="E26">
            <v>2227.4499999999998</v>
          </cell>
          <cell r="F26">
            <v>4359.95</v>
          </cell>
          <cell r="G26">
            <v>4510.8500000000004</v>
          </cell>
          <cell r="H26">
            <v>5132.5</v>
          </cell>
          <cell r="I26">
            <v>8842.4500000000007</v>
          </cell>
          <cell r="J26">
            <v>10559.5</v>
          </cell>
          <cell r="K26">
            <v>10326</v>
          </cell>
          <cell r="L26">
            <v>6833.65</v>
          </cell>
          <cell r="M26">
            <v>6833.5</v>
          </cell>
          <cell r="N26">
            <v>5585.65</v>
          </cell>
          <cell r="O26"/>
        </row>
        <row r="27">
          <cell r="D27">
            <v>138</v>
          </cell>
          <cell r="E27">
            <v>98</v>
          </cell>
          <cell r="F27">
            <v>162.5</v>
          </cell>
          <cell r="G27">
            <v>101.25</v>
          </cell>
          <cell r="H27">
            <v>91</v>
          </cell>
          <cell r="I27">
            <v>170</v>
          </cell>
          <cell r="J27">
            <v>182.5</v>
          </cell>
          <cell r="K27">
            <v>106.25</v>
          </cell>
          <cell r="L27">
            <v>178</v>
          </cell>
          <cell r="M27">
            <v>125.5</v>
          </cell>
          <cell r="N27">
            <v>151</v>
          </cell>
          <cell r="O27"/>
        </row>
        <row r="28">
          <cell r="D28">
            <v>2650.6</v>
          </cell>
          <cell r="E28">
            <v>1661.1</v>
          </cell>
          <cell r="F28">
            <v>3080.8</v>
          </cell>
          <cell r="G28">
            <v>3404.7</v>
          </cell>
          <cell r="H28">
            <v>4387.3500000000004</v>
          </cell>
          <cell r="I28">
            <v>15981.38</v>
          </cell>
          <cell r="J28">
            <v>11240.65</v>
          </cell>
          <cell r="K28">
            <v>11848.1</v>
          </cell>
          <cell r="L28">
            <v>9202.9500000000007</v>
          </cell>
          <cell r="M28">
            <v>8742.2000000000007</v>
          </cell>
          <cell r="N28">
            <v>9661.74</v>
          </cell>
          <cell r="O28"/>
        </row>
        <row r="29">
          <cell r="D29">
            <v>159.5</v>
          </cell>
          <cell r="E29">
            <v>111.75</v>
          </cell>
          <cell r="F29">
            <v>186</v>
          </cell>
          <cell r="G29">
            <v>145</v>
          </cell>
          <cell r="H29">
            <v>154</v>
          </cell>
          <cell r="I29">
            <v>97.75</v>
          </cell>
          <cell r="J29">
            <v>178.5</v>
          </cell>
          <cell r="K29">
            <v>196.5</v>
          </cell>
          <cell r="L29">
            <v>200.5</v>
          </cell>
          <cell r="M29">
            <v>127.25</v>
          </cell>
          <cell r="N29">
            <v>118</v>
          </cell>
          <cell r="O29"/>
        </row>
        <row r="30">
          <cell r="D30">
            <v>2357.1999999999998</v>
          </cell>
          <cell r="E30">
            <v>1653.9499999999998</v>
          </cell>
          <cell r="F30">
            <v>2666.15</v>
          </cell>
          <cell r="G30">
            <v>2710.5</v>
          </cell>
          <cell r="H30">
            <v>4359.8</v>
          </cell>
          <cell r="I30">
            <v>10496.21</v>
          </cell>
          <cell r="J30">
            <v>8741.75</v>
          </cell>
          <cell r="K30">
            <v>8042.9500000000007</v>
          </cell>
          <cell r="L30">
            <v>7898.35</v>
          </cell>
          <cell r="M30">
            <v>7059.84</v>
          </cell>
          <cell r="N30">
            <v>9143.25</v>
          </cell>
          <cell r="O30"/>
        </row>
        <row r="31">
          <cell r="D31">
            <v>83.25</v>
          </cell>
          <cell r="E31">
            <v>63.25</v>
          </cell>
          <cell r="F31">
            <v>110.25</v>
          </cell>
          <cell r="G31">
            <v>118</v>
          </cell>
          <cell r="H31">
            <v>70.25</v>
          </cell>
          <cell r="I31">
            <v>86</v>
          </cell>
          <cell r="J31">
            <v>74.75</v>
          </cell>
          <cell r="K31">
            <v>185</v>
          </cell>
          <cell r="L31">
            <v>211.5</v>
          </cell>
          <cell r="M31">
            <v>160.25</v>
          </cell>
          <cell r="N31">
            <v>193.25</v>
          </cell>
          <cell r="O31"/>
        </row>
        <row r="32">
          <cell r="D32">
            <v>2646.5</v>
          </cell>
          <cell r="E32">
            <v>1314.95</v>
          </cell>
          <cell r="F32">
            <v>2849.15</v>
          </cell>
          <cell r="G32">
            <v>3569.1</v>
          </cell>
          <cell r="H32">
            <v>3055.05</v>
          </cell>
          <cell r="I32">
            <v>5876.75</v>
          </cell>
          <cell r="J32">
            <v>6212.9</v>
          </cell>
          <cell r="K32">
            <v>5753.7</v>
          </cell>
          <cell r="L32">
            <v>5201.55</v>
          </cell>
          <cell r="M32">
            <v>4131.55</v>
          </cell>
          <cell r="N32">
            <v>3946.1499999999996</v>
          </cell>
          <cell r="O32"/>
        </row>
        <row r="33">
          <cell r="D33">
            <v>209.25</v>
          </cell>
          <cell r="E33">
            <v>144</v>
          </cell>
          <cell r="F33">
            <v>177.5</v>
          </cell>
          <cell r="G33">
            <v>151.75</v>
          </cell>
          <cell r="H33">
            <v>112.25</v>
          </cell>
          <cell r="I33">
            <v>231</v>
          </cell>
          <cell r="J33">
            <v>159</v>
          </cell>
          <cell r="K33">
            <v>164.25</v>
          </cell>
          <cell r="L33">
            <v>187</v>
          </cell>
          <cell r="M33">
            <v>158.25</v>
          </cell>
          <cell r="N33">
            <v>166.5</v>
          </cell>
          <cell r="O33"/>
        </row>
        <row r="34">
          <cell r="D34">
            <v>1854.5</v>
          </cell>
          <cell r="E34">
            <v>741.2</v>
          </cell>
          <cell r="F34">
            <v>2099.5</v>
          </cell>
          <cell r="G34">
            <v>2174.6999999999998</v>
          </cell>
          <cell r="H34">
            <v>2203.9499999999998</v>
          </cell>
          <cell r="I34">
            <v>4338.8999999999996</v>
          </cell>
          <cell r="J34">
            <v>4596.5</v>
          </cell>
          <cell r="K34">
            <v>4365.8999999999996</v>
          </cell>
          <cell r="L34">
            <v>3776.7</v>
          </cell>
          <cell r="M34">
            <v>2925.45</v>
          </cell>
          <cell r="N34">
            <v>2272.75</v>
          </cell>
          <cell r="O34"/>
        </row>
        <row r="52">
          <cell r="D52">
            <v>63559.15</v>
          </cell>
          <cell r="E52">
            <v>45970.149999999987</v>
          </cell>
          <cell r="F52">
            <v>67367.650000000009</v>
          </cell>
          <cell r="G52">
            <v>87246.349999999991</v>
          </cell>
          <cell r="H52">
            <v>89894.95</v>
          </cell>
          <cell r="I52">
            <v>143348.56999999998</v>
          </cell>
          <cell r="J52">
            <v>187958.50999999998</v>
          </cell>
          <cell r="K52">
            <v>171889.75</v>
          </cell>
          <cell r="L52">
            <v>145467.54999999999</v>
          </cell>
          <cell r="M52">
            <v>108441.63999999998</v>
          </cell>
          <cell r="N52">
            <v>107978.7</v>
          </cell>
          <cell r="O52">
            <v>0</v>
          </cell>
          <cell r="P52">
            <v>1219122.9700000002</v>
          </cell>
        </row>
        <row r="58">
          <cell r="D58">
            <v>636.25</v>
          </cell>
          <cell r="E58">
            <v>588.25</v>
          </cell>
          <cell r="F58">
            <v>930</v>
          </cell>
          <cell r="G58">
            <v>1392</v>
          </cell>
          <cell r="H58">
            <v>1079.5</v>
          </cell>
          <cell r="I58">
            <v>2084.75</v>
          </cell>
          <cell r="J58">
            <v>3340.75</v>
          </cell>
          <cell r="K58">
            <v>2482.75</v>
          </cell>
          <cell r="L58">
            <v>1942.5</v>
          </cell>
          <cell r="M58">
            <v>1493.5</v>
          </cell>
          <cell r="N58">
            <v>1025</v>
          </cell>
          <cell r="O58"/>
        </row>
        <row r="59">
          <cell r="D59">
            <v>337.25</v>
          </cell>
          <cell r="E59">
            <v>217.25</v>
          </cell>
          <cell r="F59">
            <v>562.75</v>
          </cell>
          <cell r="G59">
            <v>455.5</v>
          </cell>
          <cell r="H59">
            <v>493.5</v>
          </cell>
          <cell r="I59">
            <v>1159.75</v>
          </cell>
          <cell r="J59">
            <v>1470.25</v>
          </cell>
          <cell r="K59">
            <v>1523.75</v>
          </cell>
          <cell r="L59">
            <v>713.25</v>
          </cell>
          <cell r="M59">
            <v>665.5</v>
          </cell>
          <cell r="N59">
            <v>1025.25</v>
          </cell>
          <cell r="O59"/>
        </row>
        <row r="60">
          <cell r="D60">
            <v>383.75</v>
          </cell>
          <cell r="E60">
            <v>322.75</v>
          </cell>
          <cell r="F60">
            <v>538.25</v>
          </cell>
          <cell r="G60">
            <v>637.25</v>
          </cell>
          <cell r="H60">
            <v>614.5</v>
          </cell>
          <cell r="I60">
            <v>1060.75</v>
          </cell>
          <cell r="J60">
            <v>1859.5</v>
          </cell>
          <cell r="K60">
            <v>1860.5</v>
          </cell>
          <cell r="L60">
            <v>656</v>
          </cell>
          <cell r="M60">
            <v>757.75</v>
          </cell>
          <cell r="N60">
            <v>1005.25</v>
          </cell>
          <cell r="O60"/>
        </row>
        <row r="61">
          <cell r="D61">
            <v>705.5</v>
          </cell>
          <cell r="E61">
            <v>483</v>
          </cell>
          <cell r="F61">
            <v>1128.25</v>
          </cell>
          <cell r="G61">
            <v>1015</v>
          </cell>
          <cell r="H61">
            <v>1186</v>
          </cell>
          <cell r="I61">
            <v>2232.25</v>
          </cell>
          <cell r="J61">
            <v>2764.5</v>
          </cell>
          <cell r="K61">
            <v>2835.75</v>
          </cell>
          <cell r="L61">
            <v>1269.75</v>
          </cell>
          <cell r="M61">
            <v>1285.75</v>
          </cell>
          <cell r="N61">
            <v>803</v>
          </cell>
          <cell r="O61"/>
        </row>
        <row r="62">
          <cell r="D62">
            <v>1260.75</v>
          </cell>
          <cell r="E62">
            <v>117.25</v>
          </cell>
          <cell r="F62">
            <v>1576.5</v>
          </cell>
          <cell r="G62">
            <v>48.5</v>
          </cell>
          <cell r="H62">
            <v>2609.5</v>
          </cell>
          <cell r="I62">
            <v>2301</v>
          </cell>
          <cell r="J62">
            <v>2580.5</v>
          </cell>
          <cell r="K62">
            <v>2804.5</v>
          </cell>
          <cell r="L62">
            <v>355.25</v>
          </cell>
          <cell r="M62">
            <v>2443</v>
          </cell>
          <cell r="N62">
            <v>454.5</v>
          </cell>
          <cell r="O62"/>
        </row>
        <row r="63">
          <cell r="D63">
            <v>364.75</v>
          </cell>
          <cell r="E63">
            <v>308</v>
          </cell>
          <cell r="F63">
            <v>471.5</v>
          </cell>
          <cell r="G63">
            <v>998.25</v>
          </cell>
          <cell r="H63">
            <v>882</v>
          </cell>
          <cell r="I63">
            <v>1419.25</v>
          </cell>
          <cell r="J63">
            <v>2338.6999999999998</v>
          </cell>
          <cell r="K63">
            <v>1761.25</v>
          </cell>
          <cell r="L63">
            <v>994.25</v>
          </cell>
          <cell r="M63">
            <v>1087.75</v>
          </cell>
          <cell r="N63">
            <v>538.25</v>
          </cell>
          <cell r="O63"/>
        </row>
        <row r="64">
          <cell r="D64">
            <v>728.5</v>
          </cell>
          <cell r="E64">
            <v>633.75</v>
          </cell>
          <cell r="F64">
            <v>1017.5</v>
          </cell>
          <cell r="G64">
            <v>1625.75</v>
          </cell>
          <cell r="H64">
            <v>1271.25</v>
          </cell>
          <cell r="I64">
            <v>1940.25</v>
          </cell>
          <cell r="J64">
            <v>3804.25</v>
          </cell>
          <cell r="K64">
            <v>2757.75</v>
          </cell>
          <cell r="L64">
            <v>1846.5</v>
          </cell>
          <cell r="M64">
            <v>1439.75</v>
          </cell>
          <cell r="N64">
            <v>814</v>
          </cell>
          <cell r="O64"/>
        </row>
        <row r="65">
          <cell r="D65">
            <v>620.25</v>
          </cell>
          <cell r="E65">
            <v>558</v>
          </cell>
          <cell r="F65">
            <v>1268.25</v>
          </cell>
          <cell r="G65">
            <v>1124.75</v>
          </cell>
          <cell r="H65">
            <v>1312</v>
          </cell>
          <cell r="I65">
            <v>2285</v>
          </cell>
          <cell r="J65">
            <v>2756.75</v>
          </cell>
          <cell r="K65">
            <v>3104.75</v>
          </cell>
          <cell r="L65">
            <v>1329</v>
          </cell>
          <cell r="M65">
            <v>1302.25</v>
          </cell>
          <cell r="N65">
            <v>571.25</v>
          </cell>
          <cell r="O65"/>
        </row>
        <row r="66">
          <cell r="D66">
            <v>1855.5</v>
          </cell>
          <cell r="E66">
            <v>287.75</v>
          </cell>
          <cell r="F66">
            <v>2528</v>
          </cell>
          <cell r="G66">
            <v>368.75</v>
          </cell>
          <cell r="H66">
            <v>4422.75</v>
          </cell>
          <cell r="I66">
            <v>4030</v>
          </cell>
          <cell r="J66">
            <v>3748</v>
          </cell>
          <cell r="K66">
            <v>3691.75</v>
          </cell>
          <cell r="L66">
            <v>442.75</v>
          </cell>
          <cell r="M66">
            <v>3780</v>
          </cell>
          <cell r="N66">
            <v>1262</v>
          </cell>
          <cell r="O66"/>
        </row>
        <row r="67">
          <cell r="D67">
            <v>459.25</v>
          </cell>
          <cell r="E67">
            <v>351.75</v>
          </cell>
          <cell r="F67">
            <v>682</v>
          </cell>
          <cell r="G67">
            <v>690</v>
          </cell>
          <cell r="H67">
            <v>846.75</v>
          </cell>
          <cell r="I67">
            <v>1736.5</v>
          </cell>
          <cell r="J67">
            <v>1796.75</v>
          </cell>
          <cell r="K67">
            <v>2168.75</v>
          </cell>
          <cell r="L67">
            <v>953</v>
          </cell>
          <cell r="M67">
            <v>770</v>
          </cell>
          <cell r="N67">
            <v>601.25</v>
          </cell>
          <cell r="O67"/>
        </row>
        <row r="68">
          <cell r="D68">
            <v>452.25</v>
          </cell>
          <cell r="E68">
            <v>321.75</v>
          </cell>
          <cell r="F68">
            <v>574.25</v>
          </cell>
          <cell r="G68">
            <v>911.25</v>
          </cell>
          <cell r="H68">
            <v>951.5</v>
          </cell>
          <cell r="I68">
            <v>1449.25</v>
          </cell>
          <cell r="J68">
            <v>2348.25</v>
          </cell>
          <cell r="K68">
            <v>1882.25</v>
          </cell>
          <cell r="L68">
            <v>1173.75</v>
          </cell>
          <cell r="M68">
            <v>1087</v>
          </cell>
          <cell r="N68">
            <v>957</v>
          </cell>
          <cell r="O68"/>
        </row>
        <row r="69">
          <cell r="D69">
            <v>630.75</v>
          </cell>
          <cell r="E69">
            <v>542.5</v>
          </cell>
          <cell r="F69">
            <v>1057.25</v>
          </cell>
          <cell r="G69">
            <v>1660.25</v>
          </cell>
          <cell r="H69">
            <v>1175.75</v>
          </cell>
          <cell r="I69">
            <v>2168.5</v>
          </cell>
          <cell r="J69">
            <v>3728.25</v>
          </cell>
          <cell r="K69">
            <v>2565.25</v>
          </cell>
          <cell r="L69">
            <v>1473.25</v>
          </cell>
          <cell r="M69">
            <v>1557.75</v>
          </cell>
          <cell r="N69">
            <v>963</v>
          </cell>
          <cell r="O69"/>
        </row>
        <row r="70">
          <cell r="D70">
            <v>537.5</v>
          </cell>
          <cell r="E70">
            <v>500.75</v>
          </cell>
          <cell r="F70">
            <v>963.5</v>
          </cell>
          <cell r="G70">
            <v>953.75</v>
          </cell>
          <cell r="H70">
            <v>988</v>
          </cell>
          <cell r="I70">
            <v>2043.25</v>
          </cell>
          <cell r="J70">
            <v>2726.5</v>
          </cell>
          <cell r="K70">
            <v>2501.5</v>
          </cell>
          <cell r="L70">
            <v>1265</v>
          </cell>
          <cell r="M70">
            <v>1149.5</v>
          </cell>
          <cell r="N70">
            <v>136.25</v>
          </cell>
          <cell r="O70"/>
        </row>
        <row r="71">
          <cell r="D71">
            <v>752.25</v>
          </cell>
          <cell r="E71">
            <v>678</v>
          </cell>
          <cell r="F71">
            <v>1065</v>
          </cell>
          <cell r="G71">
            <v>1814.5</v>
          </cell>
          <cell r="H71">
            <v>1614.75</v>
          </cell>
          <cell r="I71">
            <v>2381</v>
          </cell>
          <cell r="J71">
            <v>4300</v>
          </cell>
          <cell r="K71">
            <v>2712.5</v>
          </cell>
          <cell r="L71">
            <v>1869.75</v>
          </cell>
          <cell r="M71">
            <v>1458</v>
          </cell>
          <cell r="N71">
            <v>84.5</v>
          </cell>
          <cell r="O71"/>
        </row>
        <row r="88">
          <cell r="D88">
            <v>9724.5</v>
          </cell>
          <cell r="E88">
            <v>5910.75</v>
          </cell>
          <cell r="F88">
            <v>14363</v>
          </cell>
          <cell r="G88">
            <v>13695.5</v>
          </cell>
          <cell r="H88">
            <v>19447.75</v>
          </cell>
          <cell r="I88">
            <v>28291.5</v>
          </cell>
          <cell r="J88">
            <v>39562.949999999997</v>
          </cell>
          <cell r="K88">
            <v>34653</v>
          </cell>
          <cell r="L88">
            <v>16284</v>
          </cell>
          <cell r="M88">
            <v>20277.5</v>
          </cell>
          <cell r="N88">
            <v>10240.5</v>
          </cell>
          <cell r="O88">
            <v>0</v>
          </cell>
        </row>
        <row r="89"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</row>
        <row r="90">
          <cell r="D90">
            <v>73283.649999999994</v>
          </cell>
          <cell r="E90">
            <v>51880.899999999987</v>
          </cell>
          <cell r="F90">
            <v>81730.650000000009</v>
          </cell>
          <cell r="G90">
            <v>100941.84999999999</v>
          </cell>
          <cell r="H90">
            <v>109342.7</v>
          </cell>
          <cell r="I90">
            <v>171640.06999999998</v>
          </cell>
          <cell r="J90">
            <v>227521.45999999996</v>
          </cell>
          <cell r="K90">
            <v>206542.75</v>
          </cell>
          <cell r="L90">
            <v>161751.54999999999</v>
          </cell>
          <cell r="M90">
            <v>128719.13999999998</v>
          </cell>
          <cell r="N90">
            <v>118219.2</v>
          </cell>
          <cell r="O90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s2018"/>
      <sheetName val="Diesel2018"/>
    </sheetNames>
    <sheetDataSet>
      <sheetData sheetId="0">
        <row r="8">
          <cell r="D8">
            <v>131461.24000000002</v>
          </cell>
        </row>
      </sheetData>
      <sheetData sheetId="1">
        <row r="8">
          <cell r="D8">
            <v>216952.42000000004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3"/>
  <sheetViews>
    <sheetView showGridLines="0" tabSelected="1" zoomScaleNormal="100" workbookViewId="0">
      <selection activeCell="A3" sqref="A3:Q3"/>
    </sheetView>
  </sheetViews>
  <sheetFormatPr defaultRowHeight="11.25"/>
  <cols>
    <col min="1" max="1" width="4.28515625" style="38" customWidth="1"/>
    <col min="2" max="2" width="1.7109375" style="37" customWidth="1"/>
    <col min="3" max="3" width="16.28515625" style="37" customWidth="1"/>
    <col min="4" max="4" width="8.85546875" style="37" customWidth="1"/>
    <col min="5" max="6" width="9" style="37" customWidth="1"/>
    <col min="7" max="8" width="8.85546875" style="37" customWidth="1"/>
    <col min="9" max="10" width="9" style="37" customWidth="1"/>
    <col min="11" max="13" width="8.85546875" style="37" customWidth="1"/>
    <col min="14" max="15" width="9.28515625" style="37" customWidth="1"/>
    <col min="16" max="16" width="3.42578125" style="40" customWidth="1"/>
    <col min="17" max="17" width="10.28515625" style="37" customWidth="1"/>
    <col min="18" max="18" width="4.7109375" style="36" hidden="1" customWidth="1"/>
    <col min="19" max="19" width="2.85546875" style="37" customWidth="1"/>
    <col min="20" max="16384" width="9.140625" style="37"/>
  </cols>
  <sheetData>
    <row r="1" spans="1:18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</row>
    <row r="2" spans="1:18">
      <c r="A2" s="76" t="s">
        <v>29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</row>
    <row r="3" spans="1:18">
      <c r="A3" s="77">
        <v>2021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</row>
    <row r="4" spans="1:18">
      <c r="D4" s="39"/>
      <c r="P4" s="37"/>
      <c r="Q4" s="40"/>
    </row>
    <row r="5" spans="1:18">
      <c r="H5" s="41"/>
      <c r="P5" s="37"/>
      <c r="Q5" s="40"/>
    </row>
    <row r="6" spans="1:18">
      <c r="A6" s="42" t="s">
        <v>0</v>
      </c>
      <c r="B6" s="43"/>
      <c r="C6" s="43"/>
      <c r="D6" s="44" t="s">
        <v>1</v>
      </c>
      <c r="E6" s="44" t="s">
        <v>2</v>
      </c>
      <c r="F6" s="44" t="s">
        <v>3</v>
      </c>
      <c r="G6" s="44" t="s">
        <v>4</v>
      </c>
      <c r="H6" s="44" t="s">
        <v>5</v>
      </c>
      <c r="I6" s="44" t="s">
        <v>6</v>
      </c>
      <c r="J6" s="44" t="s">
        <v>7</v>
      </c>
      <c r="K6" s="44" t="s">
        <v>8</v>
      </c>
      <c r="L6" s="44" t="s">
        <v>9</v>
      </c>
      <c r="M6" s="44" t="s">
        <v>10</v>
      </c>
      <c r="N6" s="44" t="s">
        <v>11</v>
      </c>
      <c r="O6" s="44" t="s">
        <v>12</v>
      </c>
      <c r="P6" s="45"/>
      <c r="Q6" s="46" t="s">
        <v>32</v>
      </c>
    </row>
    <row r="7" spans="1:18">
      <c r="A7" s="47"/>
      <c r="P7" s="37"/>
      <c r="Q7" s="40"/>
    </row>
    <row r="8" spans="1:18">
      <c r="A8" s="47">
        <v>1800</v>
      </c>
      <c r="B8" s="48" t="s">
        <v>55</v>
      </c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37"/>
      <c r="Q8" s="40"/>
    </row>
    <row r="9" spans="1:18">
      <c r="A9" s="47"/>
      <c r="C9" s="50" t="s">
        <v>42</v>
      </c>
      <c r="D9" s="51">
        <f>+'[1]SALES-IM'!C$7</f>
        <v>66578.33</v>
      </c>
      <c r="E9" s="51">
        <f>+'[1]SALES-IM'!D$7</f>
        <v>51185.85</v>
      </c>
      <c r="F9" s="51">
        <f>+'[1]SALES-IM'!E$7</f>
        <v>70843.86</v>
      </c>
      <c r="G9" s="51">
        <f>+'[1]SALES-IM'!F$7</f>
        <v>77444.75</v>
      </c>
      <c r="H9" s="51">
        <f>+'[1]SALES-IM'!G$7</f>
        <v>109416.67</v>
      </c>
      <c r="I9" s="51">
        <f>+'[1]SALES-IM'!H$7</f>
        <v>136407.51999999999</v>
      </c>
      <c r="J9" s="51">
        <f>+'[1]SALES-IM'!I$7</f>
        <v>172109.3</v>
      </c>
      <c r="K9" s="51">
        <f>+'[1]SALES-IM'!J$7</f>
        <v>152666.89000000001</v>
      </c>
      <c r="L9" s="51">
        <f>+'[1]SALES-IM'!K$7</f>
        <v>116889.85</v>
      </c>
      <c r="M9" s="51">
        <f>+'[1]SALES-IM'!L$7</f>
        <v>107265.33</v>
      </c>
      <c r="N9" s="51">
        <f>+'[1]SALES-IM'!M$7</f>
        <v>111621.56</v>
      </c>
      <c r="O9" s="51">
        <f>+'[1]SALES-IM'!N$7</f>
        <v>0</v>
      </c>
      <c r="P9" s="51"/>
      <c r="Q9" s="40">
        <f>SUM(D9:O9)</f>
        <v>1172429.9100000001</v>
      </c>
    </row>
    <row r="10" spans="1:18">
      <c r="A10" s="47"/>
      <c r="C10" s="37" t="s">
        <v>53</v>
      </c>
      <c r="D10" s="51">
        <f>'[1]SALES-IM'!C$9+'[1]SALES-IM'!C$10</f>
        <v>18738.37</v>
      </c>
      <c r="E10" s="51">
        <f>'[1]SALES-IM'!D$9+'[1]SALES-IM'!D$10</f>
        <v>20868.89</v>
      </c>
      <c r="F10" s="51">
        <f>'[1]SALES-IM'!E$9+'[1]SALES-IM'!E$10</f>
        <v>36137.81</v>
      </c>
      <c r="G10" s="51">
        <f>'[1]SALES-IM'!F$9+'[1]SALES-IM'!F$10</f>
        <v>28889.759999999998</v>
      </c>
      <c r="H10" s="51">
        <f>'[1]SALES-IM'!G$9+'[1]SALES-IM'!G$10</f>
        <v>43892.25</v>
      </c>
      <c r="I10" s="51">
        <f>'[1]SALES-IM'!H$9+'[1]SALES-IM'!H$10</f>
        <v>61138.68</v>
      </c>
      <c r="J10" s="51">
        <f>'[1]SALES-IM'!I$9+'[1]SALES-IM'!I$10</f>
        <v>76443.039999999994</v>
      </c>
      <c r="K10" s="51">
        <f>'[1]SALES-IM'!J$9+'[1]SALES-IM'!J$10</f>
        <v>68342.080000000002</v>
      </c>
      <c r="L10" s="51">
        <f>'[1]SALES-IM'!K$9+'[1]SALES-IM'!K$10</f>
        <v>47536.1</v>
      </c>
      <c r="M10" s="51">
        <f>'[1]SALES-IM'!L$9+'[1]SALES-IM'!L$10</f>
        <v>53017.58</v>
      </c>
      <c r="N10" s="51">
        <f>'[1]SALES-IM'!M$9+'[1]SALES-IM'!M$10</f>
        <v>55020.45</v>
      </c>
      <c r="O10" s="51">
        <f>'[1]SALES-IM'!N$9+'[1]SALES-IM'!N$10</f>
        <v>0</v>
      </c>
      <c r="P10" s="51"/>
      <c r="Q10" s="40">
        <f>SUM(D10:O10)</f>
        <v>510025.01</v>
      </c>
    </row>
    <row r="11" spans="1:18">
      <c r="A11" s="47"/>
      <c r="C11" s="37" t="s">
        <v>40</v>
      </c>
      <c r="D11" s="52">
        <f>'[1]SALES-IM'!C$11+'[1]SALES-IM'!C$12</f>
        <v>50123.92</v>
      </c>
      <c r="E11" s="52">
        <f>'[1]SALES-IM'!D$11+'[1]SALES-IM'!D$12</f>
        <v>40813.24</v>
      </c>
      <c r="F11" s="52">
        <f>'[1]SALES-IM'!E$11+'[1]SALES-IM'!E$12</f>
        <v>66562.27</v>
      </c>
      <c r="G11" s="52">
        <f>'[1]SALES-IM'!F$11+'[1]SALES-IM'!F$12</f>
        <v>66477.47</v>
      </c>
      <c r="H11" s="52">
        <f>'[1]SALES-IM'!G$11+'[1]SALES-IM'!G$12</f>
        <v>96916.3</v>
      </c>
      <c r="I11" s="52">
        <f>'[1]SALES-IM'!H$11+'[1]SALES-IM'!H$12</f>
        <v>116634.41</v>
      </c>
      <c r="J11" s="52">
        <f>'[1]SALES-IM'!I$11+'[1]SALES-IM'!I$12</f>
        <v>148453.74</v>
      </c>
      <c r="K11" s="52">
        <f>'[1]SALES-IM'!J$11+'[1]SALES-IM'!J$12</f>
        <v>127893.1</v>
      </c>
      <c r="L11" s="52">
        <f>'[1]SALES-IM'!K$11+'[1]SALES-IM'!K$12</f>
        <v>89845.67</v>
      </c>
      <c r="M11" s="52">
        <f>'[1]SALES-IM'!L$11+'[1]SALES-IM'!L$12</f>
        <v>101706.15</v>
      </c>
      <c r="N11" s="52">
        <f>'[1]SALES-IM'!M$11+'[1]SALES-IM'!M$12</f>
        <v>98992.3</v>
      </c>
      <c r="O11" s="52">
        <f>'[1]SALES-IM'!N$11+'[1]SALES-IM'!N$12</f>
        <v>0</v>
      </c>
      <c r="P11" s="52"/>
      <c r="Q11" s="53">
        <f>SUM(D11:O11)</f>
        <v>1004418.5700000001</v>
      </c>
    </row>
    <row r="12" spans="1:18">
      <c r="A12" s="47"/>
      <c r="D12" s="51">
        <f t="shared" ref="D12:O12" si="0">SUM(D9:D11)</f>
        <v>135440.62</v>
      </c>
      <c r="E12" s="51">
        <f t="shared" si="0"/>
        <v>112867.97999999998</v>
      </c>
      <c r="F12" s="51">
        <f t="shared" si="0"/>
        <v>173543.94</v>
      </c>
      <c r="G12" s="51">
        <f t="shared" si="0"/>
        <v>172811.97999999998</v>
      </c>
      <c r="H12" s="51">
        <f t="shared" si="0"/>
        <v>250225.21999999997</v>
      </c>
      <c r="I12" s="51">
        <f t="shared" si="0"/>
        <v>314180.61</v>
      </c>
      <c r="J12" s="51">
        <f t="shared" si="0"/>
        <v>397006.07999999996</v>
      </c>
      <c r="K12" s="51">
        <f t="shared" si="0"/>
        <v>348902.07000000007</v>
      </c>
      <c r="L12" s="51">
        <f t="shared" si="0"/>
        <v>254271.62</v>
      </c>
      <c r="M12" s="51">
        <f t="shared" si="0"/>
        <v>261989.06</v>
      </c>
      <c r="N12" s="51">
        <f t="shared" si="0"/>
        <v>265634.31</v>
      </c>
      <c r="O12" s="51">
        <f t="shared" si="0"/>
        <v>0</v>
      </c>
      <c r="P12" s="51"/>
      <c r="Q12" s="54">
        <f>SUM(Q9:Q11)</f>
        <v>2686873.49</v>
      </c>
      <c r="R12" s="36" t="s">
        <v>48</v>
      </c>
    </row>
    <row r="13" spans="1:18">
      <c r="A13" s="47"/>
      <c r="P13" s="37"/>
      <c r="Q13" s="40"/>
    </row>
    <row r="14" spans="1:18">
      <c r="A14" s="47">
        <v>1801</v>
      </c>
      <c r="B14" s="37" t="s">
        <v>54</v>
      </c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0"/>
    </row>
    <row r="15" spans="1:18">
      <c r="A15" s="47"/>
      <c r="C15" s="50" t="s">
        <v>42</v>
      </c>
      <c r="D15" s="51">
        <f>'[1]SALES-TR'!C$7</f>
        <v>57816.78</v>
      </c>
      <c r="E15" s="51">
        <f>'[1]SALES-TR'!D$7</f>
        <v>46806.07</v>
      </c>
      <c r="F15" s="51">
        <f>'[1]SALES-TR'!E$7</f>
        <v>67060.03</v>
      </c>
      <c r="G15" s="51">
        <f>'[1]SALES-TR'!F$7</f>
        <v>70860.81</v>
      </c>
      <c r="H15" s="51">
        <f>'[1]SALES-TR'!G$7</f>
        <v>102928.2</v>
      </c>
      <c r="I15" s="51">
        <f>'[1]SALES-TR'!H$7</f>
        <v>135099.79999999999</v>
      </c>
      <c r="J15" s="51">
        <f>'[1]SALES-TR'!I$7</f>
        <v>166592.07999999999</v>
      </c>
      <c r="K15" s="51">
        <f>'[1]SALES-TR'!J$7</f>
        <v>145451.38</v>
      </c>
      <c r="L15" s="51">
        <f>'[1]SALES-TR'!K$7</f>
        <v>117044.79</v>
      </c>
      <c r="M15" s="51">
        <f>'[1]SALES-TR'!L$7</f>
        <v>99191.05</v>
      </c>
      <c r="N15" s="51">
        <f>'[1]SALES-TR'!M$7</f>
        <v>102102.68</v>
      </c>
      <c r="O15" s="51">
        <f>'[1]SALES-TR'!N$7</f>
        <v>0</v>
      </c>
      <c r="P15" s="51"/>
      <c r="Q15" s="40">
        <f>SUM(D15:O15)</f>
        <v>1110953.6700000002</v>
      </c>
    </row>
    <row r="16" spans="1:18">
      <c r="A16" s="47"/>
      <c r="C16" s="37" t="s">
        <v>53</v>
      </c>
      <c r="D16" s="51">
        <f>'[1]SALES-TR'!C$9</f>
        <v>14838.58</v>
      </c>
      <c r="E16" s="51">
        <f>'[1]SALES-TR'!D$9</f>
        <v>17822.39</v>
      </c>
      <c r="F16" s="51">
        <f>'[1]SALES-TR'!E$9</f>
        <v>28882.080000000002</v>
      </c>
      <c r="G16" s="51">
        <f>'[1]SALES-TR'!F$9</f>
        <v>28514.34</v>
      </c>
      <c r="H16" s="51">
        <f>'[1]SALES-TR'!G$9</f>
        <v>37100.11</v>
      </c>
      <c r="I16" s="51">
        <f>'[1]SALES-TR'!H$9</f>
        <v>49487.37</v>
      </c>
      <c r="J16" s="51">
        <f>'[1]SALES-TR'!I$9</f>
        <v>64130.71</v>
      </c>
      <c r="K16" s="51">
        <f>'[1]SALES-TR'!J$9</f>
        <v>52727.519999999997</v>
      </c>
      <c r="L16" s="51">
        <f>'[1]SALES-TR'!K$9</f>
        <v>46507.56</v>
      </c>
      <c r="M16" s="51">
        <f>'[1]SALES-TR'!L$9</f>
        <v>45758.720000000001</v>
      </c>
      <c r="N16" s="51">
        <f>'[1]SALES-TR'!M$9</f>
        <v>50192.85</v>
      </c>
      <c r="O16" s="51">
        <f>'[1]SALES-TR'!N$9</f>
        <v>0</v>
      </c>
      <c r="P16" s="51"/>
      <c r="Q16" s="40">
        <f>SUM(D16:O16)</f>
        <v>435962.23</v>
      </c>
    </row>
    <row r="17" spans="1:18">
      <c r="A17" s="47"/>
      <c r="C17" s="37" t="s">
        <v>40</v>
      </c>
      <c r="D17" s="52">
        <f>'[1]SALES-TR'!C$11</f>
        <v>46498.9</v>
      </c>
      <c r="E17" s="52">
        <f>'[1]SALES-TR'!D$11</f>
        <v>37851.18</v>
      </c>
      <c r="F17" s="52">
        <f>'[1]SALES-TR'!E$11</f>
        <v>57830.16</v>
      </c>
      <c r="G17" s="52">
        <f>'[1]SALES-TR'!F$11</f>
        <v>63392.7</v>
      </c>
      <c r="H17" s="52">
        <f>'[1]SALES-TR'!G$11</f>
        <v>88311.32</v>
      </c>
      <c r="I17" s="52">
        <f>'[1]SALES-TR'!H$11</f>
        <v>110894.05</v>
      </c>
      <c r="J17" s="52">
        <f>'[1]SALES-TR'!I$11</f>
        <v>125018.57</v>
      </c>
      <c r="K17" s="52">
        <f>'[1]SALES-TR'!J$11</f>
        <v>115813.04</v>
      </c>
      <c r="L17" s="52">
        <f>'[1]SALES-TR'!K$11</f>
        <v>90558.7</v>
      </c>
      <c r="M17" s="52">
        <f>'[1]SALES-TR'!L$11</f>
        <v>90534.36</v>
      </c>
      <c r="N17" s="52">
        <f>'[1]SALES-TR'!M$11</f>
        <v>95345.91</v>
      </c>
      <c r="O17" s="52">
        <f>'[1]SALES-TR'!N$11</f>
        <v>0</v>
      </c>
      <c r="P17" s="52"/>
      <c r="Q17" s="53">
        <f>SUM(D17:O17)</f>
        <v>922048.89</v>
      </c>
    </row>
    <row r="18" spans="1:18">
      <c r="A18" s="47"/>
      <c r="D18" s="51">
        <f t="shared" ref="D18:O18" si="1">SUM(D15:D17)</f>
        <v>119154.26000000001</v>
      </c>
      <c r="E18" s="51">
        <f t="shared" si="1"/>
        <v>102479.64</v>
      </c>
      <c r="F18" s="51">
        <f t="shared" si="1"/>
        <v>153772.27000000002</v>
      </c>
      <c r="G18" s="51">
        <f t="shared" si="1"/>
        <v>162767.84999999998</v>
      </c>
      <c r="H18" s="51">
        <f t="shared" si="1"/>
        <v>228339.63</v>
      </c>
      <c r="I18" s="51">
        <f t="shared" si="1"/>
        <v>295481.21999999997</v>
      </c>
      <c r="J18" s="51">
        <f t="shared" si="1"/>
        <v>355741.36</v>
      </c>
      <c r="K18" s="51">
        <f t="shared" si="1"/>
        <v>313991.94</v>
      </c>
      <c r="L18" s="51">
        <f t="shared" si="1"/>
        <v>254111.05</v>
      </c>
      <c r="M18" s="51">
        <f t="shared" si="1"/>
        <v>235484.13</v>
      </c>
      <c r="N18" s="51">
        <f t="shared" si="1"/>
        <v>247641.44</v>
      </c>
      <c r="O18" s="51">
        <f t="shared" si="1"/>
        <v>0</v>
      </c>
      <c r="P18" s="51"/>
      <c r="Q18" s="54">
        <f>SUM(Q15:Q17)</f>
        <v>2468964.79</v>
      </c>
      <c r="R18" s="36" t="s">
        <v>48</v>
      </c>
    </row>
    <row r="19" spans="1:18">
      <c r="A19" s="47"/>
      <c r="P19" s="37"/>
      <c r="Q19" s="40"/>
    </row>
    <row r="20" spans="1:18" hidden="1">
      <c r="A20" s="47">
        <v>1802</v>
      </c>
      <c r="B20" s="37" t="s">
        <v>15</v>
      </c>
      <c r="D20" s="37">
        <f>+'[1]SALES-OO'!C$7</f>
        <v>0</v>
      </c>
      <c r="E20" s="37">
        <f>+'[1]SALES-OO'!D$7</f>
        <v>0</v>
      </c>
      <c r="F20" s="37">
        <f>+'[1]SALES-OO'!R$7</f>
        <v>0</v>
      </c>
      <c r="G20" s="37">
        <f>+'[1]SALES-OO'!S$7</f>
        <v>0</v>
      </c>
      <c r="H20" s="37">
        <f>+'[1]SALES-OO'!T$7</f>
        <v>0</v>
      </c>
      <c r="I20" s="37">
        <f>+'[1]SALES-OO'!U$7</f>
        <v>0</v>
      </c>
      <c r="J20" s="37">
        <f>+'[1]SALES-OO'!V$7</f>
        <v>0</v>
      </c>
      <c r="K20" s="37">
        <f>+'[1]SALES-OO'!W$7</f>
        <v>0</v>
      </c>
      <c r="L20" s="37">
        <f>+'[1]SALES-OO'!X$7</f>
        <v>0</v>
      </c>
      <c r="M20" s="37">
        <f>+'[1]SALES-OO'!Y$7</f>
        <v>0</v>
      </c>
      <c r="N20" s="37">
        <f>+'[1]SALES-OO'!Z$7</f>
        <v>0</v>
      </c>
      <c r="O20" s="37">
        <f>+'[1]SALES-OO'!AA$7</f>
        <v>0</v>
      </c>
      <c r="P20" s="37"/>
      <c r="Q20" s="40">
        <f>SUM(D20:O20)</f>
        <v>0</v>
      </c>
      <c r="R20" s="36" t="s">
        <v>48</v>
      </c>
    </row>
    <row r="21" spans="1:18" hidden="1">
      <c r="A21" s="47"/>
      <c r="P21" s="37"/>
      <c r="Q21" s="40"/>
    </row>
    <row r="22" spans="1:18" hidden="1">
      <c r="A22" s="47">
        <v>1803</v>
      </c>
      <c r="B22" s="37" t="s">
        <v>16</v>
      </c>
      <c r="D22" s="51">
        <f>+'[1]SALES-FT'!C$7</f>
        <v>0</v>
      </c>
      <c r="E22" s="51">
        <f>+'[1]SALES-FT'!D$7</f>
        <v>0</v>
      </c>
      <c r="F22" s="51">
        <f>+'[1]SALES-FT'!R$7</f>
        <v>0</v>
      </c>
      <c r="G22" s="51">
        <f>+'[1]SALES-FT'!S$7</f>
        <v>0</v>
      </c>
      <c r="H22" s="51">
        <f>+'[1]SALES-FT'!T$7</f>
        <v>0</v>
      </c>
      <c r="I22" s="51">
        <f>+'[1]SALES-FT'!U$7</f>
        <v>0</v>
      </c>
      <c r="J22" s="51">
        <f>+'[1]SALES-FT'!V$7</f>
        <v>0</v>
      </c>
      <c r="K22" s="51">
        <f>+'[1]SALES-FT'!W$7</f>
        <v>0</v>
      </c>
      <c r="L22" s="51">
        <f>+'[1]SALES-FT'!X$7</f>
        <v>0</v>
      </c>
      <c r="M22" s="51">
        <f>+'[1]SALES-FT'!Y$7</f>
        <v>0</v>
      </c>
      <c r="N22" s="51">
        <f>+'[1]SALES-FT'!Z$7</f>
        <v>0</v>
      </c>
      <c r="O22" s="51">
        <f>+'[1]SALES-FT'!AA$7</f>
        <v>0</v>
      </c>
      <c r="P22" s="51"/>
      <c r="Q22" s="40">
        <f>SUM(D22:O22)</f>
        <v>0</v>
      </c>
      <c r="R22" s="36" t="s">
        <v>48</v>
      </c>
    </row>
    <row r="23" spans="1:18" hidden="1">
      <c r="A23" s="47"/>
      <c r="P23" s="37"/>
      <c r="Q23" s="40"/>
    </row>
    <row r="24" spans="1:18">
      <c r="A24" s="47">
        <v>1804</v>
      </c>
      <c r="B24" s="37" t="s">
        <v>17</v>
      </c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0"/>
    </row>
    <row r="25" spans="1:18">
      <c r="A25" s="47"/>
      <c r="C25" s="50" t="s">
        <v>50</v>
      </c>
      <c r="D25" s="51">
        <f>+'[1]SALES-BH'!C$7</f>
        <v>70956.740000000005</v>
      </c>
      <c r="E25" s="51">
        <f>+'[1]SALES-BH'!D$7</f>
        <v>59344.62</v>
      </c>
      <c r="F25" s="51">
        <f>+'[1]SALES-BH'!E$7</f>
        <v>85795.96</v>
      </c>
      <c r="G25" s="51">
        <f>+'[1]SALES-BH'!F$7</f>
        <v>93746.97</v>
      </c>
      <c r="H25" s="51">
        <f>+'[1]SALES-BH'!G$7</f>
        <v>110076.21</v>
      </c>
      <c r="I25" s="51">
        <f>+'[1]SALES-BH'!H$7</f>
        <v>100926.94</v>
      </c>
      <c r="J25" s="51">
        <f>+'[1]SALES-BH'!I$7</f>
        <v>199378.6</v>
      </c>
      <c r="K25" s="51">
        <f>+'[1]SALES-BH'!J$7</f>
        <v>138773.07</v>
      </c>
      <c r="L25" s="51">
        <f>+'[1]SALES-BH'!K$7</f>
        <v>107011.19</v>
      </c>
      <c r="M25" s="51">
        <f>+'[1]SALES-BH'!L$7</f>
        <v>116828</v>
      </c>
      <c r="N25" s="51">
        <f>+'[1]SALES-BH'!M$7</f>
        <v>90532.88</v>
      </c>
      <c r="O25" s="51">
        <f>+'[1]SALES-BH'!N$7</f>
        <v>0</v>
      </c>
      <c r="P25" s="51"/>
      <c r="Q25" s="40">
        <f>SUM(D25:O25)</f>
        <v>1173371.1800000002</v>
      </c>
    </row>
    <row r="26" spans="1:18">
      <c r="A26" s="47"/>
      <c r="C26" s="50" t="s">
        <v>60</v>
      </c>
      <c r="D26" s="51">
        <f>+'[1]SALES-BH'!C$8</f>
        <v>1.0900000000000001</v>
      </c>
      <c r="E26" s="51">
        <f>+'[1]SALES-BH'!D$8</f>
        <v>3.19</v>
      </c>
      <c r="F26" s="51">
        <f>+'[1]SALES-BH'!E$8</f>
        <v>0</v>
      </c>
      <c r="G26" s="51">
        <f>+'[1]SALES-BH'!F$8</f>
        <v>0</v>
      </c>
      <c r="H26" s="51">
        <f>+'[1]SALES-BH'!G$8</f>
        <v>0</v>
      </c>
      <c r="I26" s="51">
        <f>+'[1]SALES-BH'!H$8</f>
        <v>3.19</v>
      </c>
      <c r="J26" s="51">
        <f>+'[1]SALES-BH'!I$8</f>
        <v>3.19</v>
      </c>
      <c r="K26" s="51">
        <f>+'[1]SALES-BH'!J$8</f>
        <v>3.58</v>
      </c>
      <c r="L26" s="51">
        <f>+'[1]SALES-BH'!K$8</f>
        <v>3.19</v>
      </c>
      <c r="M26" s="51">
        <f>+'[1]SALES-BH'!L$8</f>
        <v>0</v>
      </c>
      <c r="N26" s="51">
        <f>+'[1]SALES-BH'!M$8</f>
        <v>0</v>
      </c>
      <c r="O26" s="51">
        <f>+'[1]SALES-BH'!N$8</f>
        <v>0</v>
      </c>
      <c r="P26" s="51"/>
      <c r="Q26" s="40">
        <f>SUM(D26:O26)</f>
        <v>17.43</v>
      </c>
    </row>
    <row r="27" spans="1:18">
      <c r="A27" s="47"/>
      <c r="C27" s="37" t="s">
        <v>51</v>
      </c>
      <c r="D27" s="52">
        <f>+'[1]SALES-BH'!C$10</f>
        <v>14759.04</v>
      </c>
      <c r="E27" s="52">
        <f>+'[1]SALES-BH'!D$10</f>
        <v>12535.75</v>
      </c>
      <c r="F27" s="52">
        <f>+'[1]SALES-BH'!E$10</f>
        <v>16938.240000000002</v>
      </c>
      <c r="G27" s="52">
        <f>+'[1]SALES-BH'!F$10</f>
        <v>20650</v>
      </c>
      <c r="H27" s="52">
        <f>+'[1]SALES-BH'!G$10</f>
        <v>21768.17</v>
      </c>
      <c r="I27" s="52">
        <f>+'[1]SALES-BH'!H$10</f>
        <v>3373.36</v>
      </c>
      <c r="J27" s="52">
        <f>+'[1]SALES-BH'!I$10</f>
        <v>3867.79</v>
      </c>
      <c r="K27" s="52">
        <f>+'[1]SALES-BH'!J$10</f>
        <v>4915.97</v>
      </c>
      <c r="L27" s="52">
        <f>+'[1]SALES-BH'!K$10</f>
        <v>2050.48</v>
      </c>
      <c r="M27" s="52">
        <f>+'[1]SALES-BH'!L$10</f>
        <v>0</v>
      </c>
      <c r="N27" s="52">
        <f>+'[1]SALES-BH'!M$10</f>
        <v>0</v>
      </c>
      <c r="O27" s="52">
        <f>+'[1]SALES-BH'!N$10</f>
        <v>0</v>
      </c>
      <c r="P27" s="52"/>
      <c r="Q27" s="53">
        <f>SUM(D27:O27)</f>
        <v>100858.79999999999</v>
      </c>
    </row>
    <row r="28" spans="1:18">
      <c r="A28" s="47"/>
      <c r="D28" s="51">
        <f t="shared" ref="D28:O28" si="2">SUM(D25:D27)</f>
        <v>85716.87</v>
      </c>
      <c r="E28" s="51">
        <f t="shared" si="2"/>
        <v>71883.56</v>
      </c>
      <c r="F28" s="51">
        <f t="shared" si="2"/>
        <v>102734.20000000001</v>
      </c>
      <c r="G28" s="51">
        <f t="shared" si="2"/>
        <v>114396.97</v>
      </c>
      <c r="H28" s="51">
        <f t="shared" si="2"/>
        <v>131844.38</v>
      </c>
      <c r="I28" s="51">
        <f t="shared" si="2"/>
        <v>104303.49</v>
      </c>
      <c r="J28" s="51">
        <f t="shared" si="2"/>
        <v>203249.58000000002</v>
      </c>
      <c r="K28" s="51">
        <f t="shared" si="2"/>
        <v>143692.62</v>
      </c>
      <c r="L28" s="51">
        <f t="shared" si="2"/>
        <v>109064.86</v>
      </c>
      <c r="M28" s="51">
        <f t="shared" si="2"/>
        <v>116828</v>
      </c>
      <c r="N28" s="51">
        <f t="shared" si="2"/>
        <v>90532.88</v>
      </c>
      <c r="O28" s="51">
        <f t="shared" si="2"/>
        <v>0</v>
      </c>
      <c r="P28" s="51"/>
      <c r="Q28" s="54">
        <f>SUM(Q25:Q27)</f>
        <v>1274247.4100000001</v>
      </c>
      <c r="R28" s="36" t="s">
        <v>48</v>
      </c>
    </row>
    <row r="29" spans="1:18">
      <c r="A29" s="47"/>
      <c r="P29" s="37"/>
      <c r="Q29" s="40"/>
    </row>
    <row r="30" spans="1:18">
      <c r="A30" s="47">
        <v>1805</v>
      </c>
      <c r="B30" s="37" t="s">
        <v>18</v>
      </c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0"/>
    </row>
    <row r="31" spans="1:18">
      <c r="A31" s="47"/>
      <c r="C31" s="50" t="s">
        <v>50</v>
      </c>
      <c r="D31" s="51">
        <f>+'[1]SALES-WY'!C$7</f>
        <v>105069.11</v>
      </c>
      <c r="E31" s="51">
        <f>+'[1]SALES-WY'!D$7</f>
        <v>91994.880000000005</v>
      </c>
      <c r="F31" s="51">
        <f>+'[1]SALES-WY'!E$7</f>
        <v>129733.81</v>
      </c>
      <c r="G31" s="51">
        <f>+'[1]SALES-WY'!F$7</f>
        <v>148304.35</v>
      </c>
      <c r="H31" s="51">
        <f>+'[1]SALES-WY'!G$7</f>
        <v>179577.89</v>
      </c>
      <c r="I31" s="51">
        <f>+'[1]SALES-WY'!H$7</f>
        <v>76182.19</v>
      </c>
      <c r="J31" s="51">
        <f>+'[1]SALES-WY'!I$7</f>
        <v>377249.05</v>
      </c>
      <c r="K31" s="51">
        <f>+'[1]SALES-WY'!J$7</f>
        <v>155627.39000000001</v>
      </c>
      <c r="L31" s="51">
        <f>+'[1]SALES-WY'!K$7</f>
        <v>184623.37</v>
      </c>
      <c r="M31" s="51">
        <f>+'[1]SALES-WY'!L$7</f>
        <v>160152</v>
      </c>
      <c r="N31" s="51">
        <f>+'[1]SALES-WY'!M$7</f>
        <v>168022.37</v>
      </c>
      <c r="O31" s="51">
        <f>+'[1]SALES-WY'!N$7</f>
        <v>0</v>
      </c>
      <c r="P31" s="51"/>
      <c r="Q31" s="40">
        <f>SUM(D31:O31)</f>
        <v>1776536.4100000001</v>
      </c>
    </row>
    <row r="32" spans="1:18">
      <c r="A32" s="47"/>
      <c r="C32" s="50" t="s">
        <v>60</v>
      </c>
      <c r="D32" s="51">
        <f>+'[1]SALES-WY'!C$8</f>
        <v>0</v>
      </c>
      <c r="E32" s="51">
        <f>+'[1]SALES-WY'!D$8</f>
        <v>0</v>
      </c>
      <c r="F32" s="51">
        <f>+'[1]SALES-WY'!E$8</f>
        <v>0</v>
      </c>
      <c r="G32" s="51">
        <f>+'[1]SALES-WY'!F$8</f>
        <v>0</v>
      </c>
      <c r="H32" s="51">
        <f>+'[1]SALES-WY'!G$8</f>
        <v>3.19</v>
      </c>
      <c r="I32" s="51">
        <f>+'[1]SALES-WY'!H$8</f>
        <v>9.57</v>
      </c>
      <c r="J32" s="51">
        <f>+'[1]SALES-WY'!I$8</f>
        <v>0.39</v>
      </c>
      <c r="K32" s="51">
        <f>+'[1]SALES-WY'!J$8</f>
        <v>0</v>
      </c>
      <c r="L32" s="51">
        <f>+'[1]SALES-WY'!K$8</f>
        <v>6.38</v>
      </c>
      <c r="M32" s="51">
        <f>+'[1]SALES-WY'!L$8</f>
        <v>0</v>
      </c>
      <c r="N32" s="51">
        <f>+'[1]SALES-WY'!M$8</f>
        <v>0</v>
      </c>
      <c r="O32" s="51">
        <f>+'[1]SALES-WY'!N$8</f>
        <v>0</v>
      </c>
      <c r="P32" s="51"/>
      <c r="Q32" s="40">
        <f>SUM(D32:O32)</f>
        <v>19.53</v>
      </c>
    </row>
    <row r="33" spans="1:18">
      <c r="A33" s="47"/>
      <c r="C33" s="37" t="s">
        <v>51</v>
      </c>
      <c r="D33" s="52">
        <f>+'[1]SALES-WY'!C$10</f>
        <v>20555.3</v>
      </c>
      <c r="E33" s="52">
        <f>+'[1]SALES-WY'!D$10</f>
        <v>16644.990000000002</v>
      </c>
      <c r="F33" s="52">
        <f>+'[1]SALES-WY'!E$10</f>
        <v>25064.58</v>
      </c>
      <c r="G33" s="52">
        <f>+'[1]SALES-WY'!F$10</f>
        <v>30263.47</v>
      </c>
      <c r="H33" s="52">
        <f>+'[1]SALES-WY'!G$10</f>
        <v>31606.27</v>
      </c>
      <c r="I33" s="52">
        <f>+'[1]SALES-WY'!H$10</f>
        <v>28111.73</v>
      </c>
      <c r="J33" s="52">
        <f>+'[1]SALES-WY'!I$10</f>
        <v>33688.01</v>
      </c>
      <c r="K33" s="52">
        <f>+'[1]SALES-WY'!J$10</f>
        <v>19544.169999999998</v>
      </c>
      <c r="L33" s="52">
        <f>+'[1]SALES-WY'!K$10</f>
        <v>409.61</v>
      </c>
      <c r="M33" s="52">
        <f>+'[1]SALES-WY'!L$10</f>
        <v>0</v>
      </c>
      <c r="N33" s="52">
        <f>+'[1]SALES-WY'!M$10</f>
        <v>0</v>
      </c>
      <c r="O33" s="52">
        <f>+'[1]SALES-WY'!N$10</f>
        <v>0</v>
      </c>
      <c r="P33" s="52"/>
      <c r="Q33" s="53">
        <f>SUM(D33:O33)</f>
        <v>205888.13</v>
      </c>
    </row>
    <row r="34" spans="1:18">
      <c r="A34" s="47"/>
      <c r="D34" s="51">
        <f t="shared" ref="D34:O34" si="3">SUM(D31:D33)</f>
        <v>125624.41</v>
      </c>
      <c r="E34" s="51">
        <f t="shared" si="3"/>
        <v>108639.87000000001</v>
      </c>
      <c r="F34" s="51">
        <f t="shared" si="3"/>
        <v>154798.39000000001</v>
      </c>
      <c r="G34" s="51">
        <f t="shared" si="3"/>
        <v>178567.82</v>
      </c>
      <c r="H34" s="51">
        <f t="shared" si="3"/>
        <v>211187.35</v>
      </c>
      <c r="I34" s="51">
        <f t="shared" si="3"/>
        <v>104303.49</v>
      </c>
      <c r="J34" s="51">
        <f t="shared" si="3"/>
        <v>410937.45</v>
      </c>
      <c r="K34" s="51">
        <f t="shared" si="3"/>
        <v>175171.56</v>
      </c>
      <c r="L34" s="51">
        <f t="shared" si="3"/>
        <v>185039.35999999999</v>
      </c>
      <c r="M34" s="51">
        <f t="shared" si="3"/>
        <v>160152</v>
      </c>
      <c r="N34" s="51">
        <f t="shared" si="3"/>
        <v>168022.37</v>
      </c>
      <c r="O34" s="51">
        <f t="shared" si="3"/>
        <v>0</v>
      </c>
      <c r="P34" s="51"/>
      <c r="Q34" s="54">
        <f>SUM(Q31:Q33)</f>
        <v>1982444.0700000003</v>
      </c>
      <c r="R34" s="36" t="s">
        <v>48</v>
      </c>
    </row>
    <row r="35" spans="1:18">
      <c r="A35" s="47"/>
      <c r="P35" s="37"/>
      <c r="Q35" s="40"/>
    </row>
    <row r="36" spans="1:18">
      <c r="A36" s="47">
        <v>1806</v>
      </c>
      <c r="B36" s="37" t="s">
        <v>19</v>
      </c>
      <c r="P36" s="37"/>
      <c r="Q36" s="40"/>
    </row>
    <row r="37" spans="1:18">
      <c r="A37" s="47"/>
      <c r="C37" s="37" t="s">
        <v>40</v>
      </c>
      <c r="D37" s="37">
        <f>+'[1]SALES-EI'!C$6</f>
        <v>59890.82</v>
      </c>
      <c r="E37" s="37">
        <f>+'[1]SALES-EI'!D$6</f>
        <v>49928.04</v>
      </c>
      <c r="F37" s="37">
        <f>+'[1]SALES-EI'!E$6</f>
        <v>72446.95</v>
      </c>
      <c r="G37" s="37">
        <f>+'[1]SALES-EI'!F$6</f>
        <v>74913.279999999999</v>
      </c>
      <c r="H37" s="37">
        <f>+'[1]SALES-EI'!G$6</f>
        <v>99651.31</v>
      </c>
      <c r="I37" s="37">
        <f>+'[1]SALES-EI'!H$6</f>
        <v>111520.23</v>
      </c>
      <c r="J37" s="37">
        <f>+'[1]SALES-EI'!I$6</f>
        <v>147224.65</v>
      </c>
      <c r="K37" s="37">
        <f>+'[1]SALES-EI'!J$6</f>
        <v>134339.99</v>
      </c>
      <c r="L37" s="37">
        <f>+'[1]SALES-EI'!K$6</f>
        <v>113310.89</v>
      </c>
      <c r="M37" s="37">
        <v>114377</v>
      </c>
      <c r="N37" s="37">
        <f>+'[1]SALES-EI'!M$6</f>
        <v>115175.98</v>
      </c>
      <c r="O37" s="37">
        <f>+'[1]SALES-EI'!N$6</f>
        <v>0</v>
      </c>
      <c r="P37" s="37"/>
      <c r="Q37" s="40">
        <f>SUM(D37:O37)</f>
        <v>1092779.1400000001</v>
      </c>
    </row>
    <row r="38" spans="1:18">
      <c r="A38" s="47"/>
      <c r="C38" s="37" t="s">
        <v>41</v>
      </c>
      <c r="D38" s="37">
        <f>+'[1]SALES-EI'!C$7</f>
        <v>58582.18</v>
      </c>
      <c r="E38" s="37">
        <f>+'[1]SALES-EI'!D$7</f>
        <v>48089.2</v>
      </c>
      <c r="F38" s="37">
        <f>+'[1]SALES-EI'!E$7</f>
        <v>73522.100000000006</v>
      </c>
      <c r="G38" s="37">
        <f>+'[1]SALES-EI'!F$7</f>
        <v>68467.44</v>
      </c>
      <c r="H38" s="37">
        <f>+'[1]SALES-EI'!G$7</f>
        <v>91012.2</v>
      </c>
      <c r="I38" s="37">
        <f>+'[1]SALES-EI'!H$7</f>
        <v>107289.92</v>
      </c>
      <c r="J38" s="37">
        <f>+'[1]SALES-EI'!I$7</f>
        <v>130644.97</v>
      </c>
      <c r="K38" s="37">
        <f>+'[1]SALES-EI'!J$7</f>
        <v>122485.98</v>
      </c>
      <c r="L38" s="37">
        <f>+'[1]SALES-EI'!K$7</f>
        <v>91910.19</v>
      </c>
      <c r="M38" s="37">
        <v>89507</v>
      </c>
      <c r="N38" s="37">
        <f>+'[1]SALES-EI'!M$7</f>
        <v>88261.28</v>
      </c>
      <c r="O38" s="37">
        <f>+'[1]SALES-EI'!N$7</f>
        <v>0</v>
      </c>
      <c r="P38" s="37"/>
      <c r="Q38" s="40">
        <f>SUM(D38:O38)</f>
        <v>969772.46</v>
      </c>
    </row>
    <row r="39" spans="1:18">
      <c r="A39" s="47"/>
      <c r="C39" s="37" t="s">
        <v>42</v>
      </c>
      <c r="D39" s="37">
        <f>+'[1]SALES-EI'!C$9</f>
        <v>79675.399999999994</v>
      </c>
      <c r="E39" s="37">
        <f>+'[1]SALES-EI'!D$9</f>
        <v>70404.42</v>
      </c>
      <c r="F39" s="37">
        <f>+'[1]SALES-EI'!E$9</f>
        <v>91321.78</v>
      </c>
      <c r="G39" s="37">
        <f>+'[1]SALES-EI'!F$9</f>
        <v>89974.9</v>
      </c>
      <c r="H39" s="37">
        <f>+'[1]SALES-EI'!G$9</f>
        <v>128821.58</v>
      </c>
      <c r="I39" s="37">
        <f>+'[1]SALES-EI'!H$9</f>
        <v>163021.29</v>
      </c>
      <c r="J39" s="37">
        <f>+'[1]SALES-EI'!I$9</f>
        <v>169692.78</v>
      </c>
      <c r="K39" s="37">
        <f>+'[1]SALES-EI'!J$9</f>
        <v>179080.49</v>
      </c>
      <c r="L39" s="37">
        <f>+'[1]SALES-EI'!K$9</f>
        <v>138585.20000000001</v>
      </c>
      <c r="M39" s="37">
        <v>132458</v>
      </c>
      <c r="N39" s="37">
        <f>+'[1]SALES-EI'!M$9</f>
        <v>124596.26</v>
      </c>
      <c r="O39" s="37">
        <f>+'[1]SALES-EI'!N$9</f>
        <v>0</v>
      </c>
      <c r="P39" s="37"/>
      <c r="Q39" s="40">
        <f>SUM(D39:O39)</f>
        <v>1367632.1</v>
      </c>
    </row>
    <row r="40" spans="1:18">
      <c r="A40" s="47"/>
      <c r="C40" s="37" t="s">
        <v>52</v>
      </c>
      <c r="D40" s="37">
        <f>+'[1]SALES-EI'!C$11</f>
        <v>0</v>
      </c>
      <c r="E40" s="37">
        <f>+'[1]SALES-EI'!D$11</f>
        <v>0</v>
      </c>
      <c r="F40" s="37">
        <f>+'[1]SALES-EI'!E$11</f>
        <v>11680.2</v>
      </c>
      <c r="G40" s="37">
        <f>+'[1]SALES-EI'!F$11</f>
        <v>19296.439999999999</v>
      </c>
      <c r="H40" s="37">
        <f>+'[1]SALES-EI'!G$11</f>
        <v>31429.73</v>
      </c>
      <c r="I40" s="37">
        <f>+'[1]SALES-EI'!H$11</f>
        <v>39402.839999999997</v>
      </c>
      <c r="J40" s="37">
        <f>+'[1]SALES-EI'!I$11</f>
        <v>51342.13</v>
      </c>
      <c r="K40" s="37">
        <f>+'[1]SALES-EI'!J$11</f>
        <v>46881.08</v>
      </c>
      <c r="L40" s="37">
        <f>+'[1]SALES-EI'!K$11</f>
        <v>34187.379999999997</v>
      </c>
      <c r="M40" s="37">
        <v>32874</v>
      </c>
      <c r="N40" s="37">
        <f>+'[1]SALES-EI'!M$11</f>
        <v>35469.54</v>
      </c>
      <c r="O40" s="37">
        <f>+'[1]SALES-EI'!N$11</f>
        <v>0</v>
      </c>
      <c r="P40" s="37"/>
      <c r="Q40" s="40">
        <f>SUM(D40:O40)</f>
        <v>302563.33999999997</v>
      </c>
    </row>
    <row r="41" spans="1:18">
      <c r="A41" s="47"/>
      <c r="C41" s="1" t="s">
        <v>61</v>
      </c>
      <c r="D41" s="43">
        <f>'[1]SALES-EI'!C$12</f>
        <v>6841.61</v>
      </c>
      <c r="E41" s="43">
        <f>'[1]SALES-EI'!D$12</f>
        <v>6303.24</v>
      </c>
      <c r="F41" s="43">
        <f>'[1]SALES-EI'!E$12</f>
        <v>8577.66</v>
      </c>
      <c r="G41" s="43">
        <f>'[1]SALES-EI'!F$12</f>
        <v>9423.5499999999993</v>
      </c>
      <c r="H41" s="43">
        <f>'[1]SALES-EI'!G$12</f>
        <v>13041.85</v>
      </c>
      <c r="I41" s="43">
        <f>'[1]SALES-EI'!H$12</f>
        <v>9191.42</v>
      </c>
      <c r="J41" s="43">
        <f>'[1]SALES-EI'!I$12</f>
        <v>18671.78</v>
      </c>
      <c r="K41" s="43">
        <f>'[1]SALES-EI'!J$12</f>
        <v>14960.3</v>
      </c>
      <c r="L41" s="43">
        <f>'[1]SALES-EI'!K$12</f>
        <v>11655.84</v>
      </c>
      <c r="M41" s="43">
        <v>7258</v>
      </c>
      <c r="N41" s="43">
        <f>'[1]SALES-EI'!M$12</f>
        <v>3665.92</v>
      </c>
      <c r="O41" s="43">
        <f>'[1]SALES-EI'!N$12</f>
        <v>0</v>
      </c>
      <c r="P41" s="43"/>
      <c r="Q41" s="53">
        <f>SUM(D41:O41)</f>
        <v>109591.16999999998</v>
      </c>
    </row>
    <row r="42" spans="1:18">
      <c r="A42" s="47"/>
      <c r="D42" s="37">
        <f t="shared" ref="D42:O42" si="4">SUM(D37:D41)</f>
        <v>204990.00999999998</v>
      </c>
      <c r="E42" s="37">
        <f t="shared" si="4"/>
        <v>174724.89999999997</v>
      </c>
      <c r="F42" s="37">
        <f t="shared" si="4"/>
        <v>257548.69</v>
      </c>
      <c r="G42" s="37">
        <f t="shared" si="4"/>
        <v>262075.61</v>
      </c>
      <c r="H42" s="37">
        <f t="shared" si="4"/>
        <v>363956.67</v>
      </c>
      <c r="I42" s="37">
        <f t="shared" si="4"/>
        <v>430425.7</v>
      </c>
      <c r="J42" s="37">
        <f t="shared" si="4"/>
        <v>517576.31000000006</v>
      </c>
      <c r="K42" s="37">
        <f t="shared" si="4"/>
        <v>497747.83999999997</v>
      </c>
      <c r="L42" s="37">
        <f t="shared" si="4"/>
        <v>389649.50000000006</v>
      </c>
      <c r="M42" s="37">
        <f t="shared" si="4"/>
        <v>376474</v>
      </c>
      <c r="N42" s="37">
        <f t="shared" si="4"/>
        <v>367168.98</v>
      </c>
      <c r="O42" s="37">
        <f t="shared" si="4"/>
        <v>0</v>
      </c>
      <c r="P42" s="37"/>
      <c r="Q42" s="54">
        <f>SUM(Q37:Q41)</f>
        <v>3842338.21</v>
      </c>
      <c r="R42" s="36" t="s">
        <v>48</v>
      </c>
    </row>
    <row r="43" spans="1:18">
      <c r="A43" s="47"/>
      <c r="P43" s="37"/>
      <c r="Q43" s="40"/>
    </row>
    <row r="44" spans="1:18">
      <c r="A44" s="47">
        <v>1807</v>
      </c>
      <c r="B44" s="37" t="s">
        <v>20</v>
      </c>
      <c r="P44" s="37"/>
      <c r="Q44" s="40"/>
    </row>
    <row r="45" spans="1:18">
      <c r="A45" s="47"/>
      <c r="C45" s="37" t="s">
        <v>40</v>
      </c>
      <c r="D45" s="37">
        <f>+'[1]SALES-CP'!C$6</f>
        <v>0</v>
      </c>
      <c r="E45" s="37">
        <f>+'[1]SALES-CP'!D$6</f>
        <v>0</v>
      </c>
      <c r="F45" s="37">
        <f>+'[1]SALES-CP'!E$6</f>
        <v>0</v>
      </c>
      <c r="G45" s="37">
        <f>+'[1]SALES-CP'!F$6</f>
        <v>0</v>
      </c>
      <c r="H45" s="37">
        <f>+'[1]SALES-CP'!G$6</f>
        <v>50013.7</v>
      </c>
      <c r="I45" s="37">
        <f>+'[1]SALES-CP'!H$6</f>
        <v>64220.88</v>
      </c>
      <c r="J45" s="37">
        <f>+'[1]SALES-CP'!I$6</f>
        <v>82896.600000000006</v>
      </c>
      <c r="K45" s="37">
        <f>+'[1]SALES-CP'!J$6</f>
        <v>83761.83</v>
      </c>
      <c r="L45" s="37">
        <f>+'[1]SALES-CP'!K$6</f>
        <v>64595.51</v>
      </c>
      <c r="M45" s="37">
        <f>+'[1]SALES-CP'!L$6</f>
        <v>77676.59</v>
      </c>
      <c r="N45" s="37">
        <f>+'[1]SALES-CP'!M$6</f>
        <v>95476.92</v>
      </c>
      <c r="O45" s="37">
        <f>+'[1]SALES-CP'!N$6</f>
        <v>0</v>
      </c>
      <c r="P45" s="37"/>
      <c r="Q45" s="40">
        <f>SUM(D45:O45)</f>
        <v>518642.02999999997</v>
      </c>
    </row>
    <row r="46" spans="1:18">
      <c r="A46" s="47"/>
      <c r="C46" s="37" t="s">
        <v>41</v>
      </c>
      <c r="D46" s="37">
        <f>+'[1]SALES-CP'!C$7</f>
        <v>27048.02</v>
      </c>
      <c r="E46" s="37">
        <f>+'[1]SALES-CP'!D$7</f>
        <v>33416.93</v>
      </c>
      <c r="F46" s="37">
        <f>+'[1]SALES-CP'!E$7</f>
        <v>48407.37</v>
      </c>
      <c r="G46" s="37">
        <f>+'[1]SALES-CP'!F$7</f>
        <v>45657.29</v>
      </c>
      <c r="H46" s="37">
        <f>+'[1]SALES-CP'!G$7</f>
        <v>62068.87</v>
      </c>
      <c r="I46" s="37">
        <f>+'[1]SALES-CP'!H$7</f>
        <v>79470.53</v>
      </c>
      <c r="J46" s="37">
        <f>+'[1]SALES-CP'!I$7</f>
        <v>104587.52</v>
      </c>
      <c r="K46" s="37">
        <f>+'[1]SALES-CP'!J$7</f>
        <v>98677.49</v>
      </c>
      <c r="L46" s="37">
        <f>+'[1]SALES-CP'!K$7</f>
        <v>71929.59</v>
      </c>
      <c r="M46" s="37">
        <f>+'[1]SALES-CP'!L$7</f>
        <v>68767.460000000006</v>
      </c>
      <c r="N46" s="37">
        <f>+'[1]SALES-CP'!M$7</f>
        <v>67246.5</v>
      </c>
      <c r="O46" s="37">
        <f>+'[1]SALES-CP'!N$7</f>
        <v>0</v>
      </c>
      <c r="P46" s="37"/>
      <c r="Q46" s="40">
        <f>SUM(D46:O46)</f>
        <v>707277.57</v>
      </c>
    </row>
    <row r="47" spans="1:18" ht="11.25" customHeight="1">
      <c r="A47" s="47"/>
      <c r="C47" s="37" t="s">
        <v>42</v>
      </c>
      <c r="D47" s="37">
        <f>+'[1]SALES-CP'!C$9</f>
        <v>75830.080000000002</v>
      </c>
      <c r="E47" s="37">
        <f>+'[1]SALES-CP'!D$9</f>
        <v>60577.34</v>
      </c>
      <c r="F47" s="37">
        <f>+'[1]SALES-CP'!E$9</f>
        <v>84126.19</v>
      </c>
      <c r="G47" s="37">
        <f>+'[1]SALES-CP'!F$9</f>
        <v>80815.86</v>
      </c>
      <c r="H47" s="37">
        <f>+'[1]SALES-CP'!G$9</f>
        <v>119180</v>
      </c>
      <c r="I47" s="37">
        <f>+'[1]SALES-CP'!H$9</f>
        <v>144381.42000000001</v>
      </c>
      <c r="J47" s="37">
        <f>+'[1]SALES-CP'!I$9</f>
        <v>187304.26</v>
      </c>
      <c r="K47" s="37">
        <f>+'[1]SALES-CP'!J$9</f>
        <v>184911.35</v>
      </c>
      <c r="L47" s="37">
        <f>+'[1]SALES-CP'!K$9</f>
        <v>137318.81</v>
      </c>
      <c r="M47" s="37">
        <f>+'[1]SALES-CP'!L$9</f>
        <v>123372.84</v>
      </c>
      <c r="N47" s="37">
        <f>+'[1]SALES-CP'!M$9</f>
        <v>121590.3</v>
      </c>
      <c r="O47" s="37">
        <f>+'[1]SALES-CP'!N$9</f>
        <v>0</v>
      </c>
      <c r="P47" s="37"/>
      <c r="Q47" s="40">
        <f>SUM(D47:O47)</f>
        <v>1319408.4500000002</v>
      </c>
    </row>
    <row r="48" spans="1:18" ht="11.25" customHeight="1">
      <c r="A48" s="47"/>
      <c r="C48" s="37" t="s">
        <v>52</v>
      </c>
      <c r="D48" s="37">
        <f>+'[1]SALES-CP'!C$11</f>
        <v>32030.93</v>
      </c>
      <c r="E48" s="37">
        <f>+'[1]SALES-CP'!D$11</f>
        <v>26564.75</v>
      </c>
      <c r="F48" s="37">
        <f>+'[1]SALES-CP'!E$11</f>
        <v>38006.94</v>
      </c>
      <c r="G48" s="37">
        <f>+'[1]SALES-CP'!F$11</f>
        <v>39341.78</v>
      </c>
      <c r="H48" s="37">
        <f>+'[1]SALES-CP'!G$11</f>
        <v>45489.43</v>
      </c>
      <c r="I48" s="37">
        <f>+'[1]SALES-CP'!H$11</f>
        <v>57541.53</v>
      </c>
      <c r="J48" s="37">
        <f>+'[1]SALES-CP'!I$11</f>
        <v>69278.89</v>
      </c>
      <c r="K48" s="37">
        <f>+'[1]SALES-CP'!J$11</f>
        <v>70148.289999999994</v>
      </c>
      <c r="L48" s="37">
        <f>+'[1]SALES-CP'!K$11</f>
        <v>51958.01</v>
      </c>
      <c r="M48" s="37">
        <f>+'[1]SALES-CP'!L$11</f>
        <v>48375.02</v>
      </c>
      <c r="N48" s="37">
        <f>+'[1]SALES-CP'!M$11</f>
        <v>47054.12</v>
      </c>
      <c r="O48" s="37">
        <f>+'[1]SALES-CP'!N$11</f>
        <v>0</v>
      </c>
      <c r="P48" s="37"/>
      <c r="Q48" s="40">
        <f>SUM(D48:O48)</f>
        <v>525789.69000000006</v>
      </c>
    </row>
    <row r="49" spans="1:18" ht="11.25" customHeight="1">
      <c r="A49" s="47"/>
      <c r="C49" s="1" t="s">
        <v>61</v>
      </c>
      <c r="D49" s="43">
        <f>+'[1]SALES-CP'!C$12</f>
        <v>6931.29</v>
      </c>
      <c r="E49" s="43">
        <f>+'[1]SALES-CP'!D$12</f>
        <v>5395.19</v>
      </c>
      <c r="F49" s="43">
        <f>+'[1]SALES-CP'!E$12</f>
        <v>6216.06</v>
      </c>
      <c r="G49" s="43">
        <f>+'[1]SALES-CP'!F$12</f>
        <v>8086.86</v>
      </c>
      <c r="H49" s="43">
        <f>+'[1]SALES-CP'!G$12</f>
        <v>10761.54</v>
      </c>
      <c r="I49" s="43">
        <f>+'[1]SALES-CP'!H$12</f>
        <v>11487.08</v>
      </c>
      <c r="J49" s="43">
        <f>+'[1]SALES-CP'!I$12</f>
        <v>17001.919999999998</v>
      </c>
      <c r="K49" s="43">
        <f>+'[1]SALES-CP'!J$12</f>
        <v>14316.9</v>
      </c>
      <c r="L49" s="43">
        <f>+'[1]SALES-CP'!K$12</f>
        <v>11438.93</v>
      </c>
      <c r="M49" s="43">
        <f>+'[1]SALES-CP'!L$12</f>
        <v>8488.23</v>
      </c>
      <c r="N49" s="43">
        <f>+'[1]SALES-CP'!M$12</f>
        <v>12721.99</v>
      </c>
      <c r="O49" s="43">
        <f>+'[1]SALES-CP'!N$12</f>
        <v>0</v>
      </c>
      <c r="P49" s="43"/>
      <c r="Q49" s="53">
        <f>SUM(D49:O49)</f>
        <v>112845.98999999999</v>
      </c>
    </row>
    <row r="50" spans="1:18" ht="11.25" customHeight="1">
      <c r="A50" s="47"/>
      <c r="D50" s="37">
        <f t="shared" ref="D50:O50" si="5">SUM(D45:D49)</f>
        <v>141840.32000000001</v>
      </c>
      <c r="E50" s="37">
        <f t="shared" si="5"/>
        <v>125954.20999999999</v>
      </c>
      <c r="F50" s="37">
        <f t="shared" si="5"/>
        <v>176756.56</v>
      </c>
      <c r="G50" s="37">
        <f t="shared" si="5"/>
        <v>173901.78999999998</v>
      </c>
      <c r="H50" s="37">
        <f t="shared" si="5"/>
        <v>287513.53999999998</v>
      </c>
      <c r="I50" s="37">
        <f t="shared" si="5"/>
        <v>357101.44</v>
      </c>
      <c r="J50" s="37">
        <f t="shared" si="5"/>
        <v>461069.19</v>
      </c>
      <c r="K50" s="37">
        <f t="shared" si="5"/>
        <v>451815.86000000004</v>
      </c>
      <c r="L50" s="37">
        <f t="shared" si="5"/>
        <v>337240.85000000003</v>
      </c>
      <c r="M50" s="37">
        <f t="shared" si="5"/>
        <v>326680.14</v>
      </c>
      <c r="N50" s="37">
        <f t="shared" si="5"/>
        <v>344089.82999999996</v>
      </c>
      <c r="O50" s="37">
        <f t="shared" si="5"/>
        <v>0</v>
      </c>
      <c r="P50" s="37"/>
      <c r="Q50" s="40">
        <f>SUM(Q45:Q49)</f>
        <v>3183963.7299999995</v>
      </c>
      <c r="R50" s="36" t="s">
        <v>48</v>
      </c>
    </row>
    <row r="51" spans="1:18" ht="11.25" customHeight="1">
      <c r="A51" s="47"/>
      <c r="P51" s="37"/>
      <c r="Q51" s="40"/>
    </row>
    <row r="52" spans="1:18">
      <c r="A52" s="47">
        <v>1808</v>
      </c>
      <c r="B52" s="37" t="s">
        <v>21</v>
      </c>
      <c r="P52" s="37"/>
      <c r="Q52" s="40"/>
    </row>
    <row r="53" spans="1:18">
      <c r="A53" s="47"/>
      <c r="C53" s="50" t="s">
        <v>49</v>
      </c>
      <c r="D53" s="37">
        <f>+'[1]SALES-MR'!C$6</f>
        <v>27118.51</v>
      </c>
      <c r="E53" s="37">
        <f>+'[1]SALES-MR'!D$6</f>
        <v>17181.64</v>
      </c>
      <c r="F53" s="37">
        <f>+'[1]SALES-MR'!E$6</f>
        <v>28204.74</v>
      </c>
      <c r="G53" s="37">
        <f>+'[1]SALES-MR'!F$6</f>
        <v>25506.42</v>
      </c>
      <c r="H53" s="37">
        <f>+'[1]SALES-MR'!G$6</f>
        <v>43841.63</v>
      </c>
      <c r="I53" s="37">
        <f>+'[1]SALES-MR'!H$6</f>
        <v>47392.160000000003</v>
      </c>
      <c r="J53" s="37">
        <f>+'[1]SALES-MR'!I$6</f>
        <v>74302.69</v>
      </c>
      <c r="K53" s="37">
        <f>+'[1]SALES-MR'!J$6</f>
        <v>63637.89</v>
      </c>
      <c r="L53" s="37">
        <f>+'[1]SALES-MR'!K$6</f>
        <v>54167.73</v>
      </c>
      <c r="M53" s="37">
        <f>+'[1]SALES-MR'!L$6</f>
        <v>55398.34</v>
      </c>
      <c r="N53" s="37">
        <f>+'[1]SALES-MR'!M$6</f>
        <v>61009.65</v>
      </c>
      <c r="O53" s="37">
        <f>+'[1]SALES-MR'!N$6</f>
        <v>0</v>
      </c>
      <c r="P53" s="37"/>
      <c r="Q53" s="40">
        <f>SUM(D53:O53)</f>
        <v>497761.4</v>
      </c>
    </row>
    <row r="54" spans="1:18">
      <c r="A54" s="47"/>
      <c r="C54" s="37" t="s">
        <v>40</v>
      </c>
      <c r="D54" s="37">
        <f>+'[1]SALES-MR'!C$8</f>
        <v>46170.6</v>
      </c>
      <c r="E54" s="37">
        <f>+'[1]SALES-MR'!D$8</f>
        <v>39195.760000000002</v>
      </c>
      <c r="F54" s="37">
        <f>+'[1]SALES-MR'!E$8</f>
        <v>56057.25</v>
      </c>
      <c r="G54" s="37">
        <f>+'[1]SALES-MR'!F$8</f>
        <v>58406.33</v>
      </c>
      <c r="H54" s="37">
        <f>+'[1]SALES-MR'!G$8</f>
        <v>74420.91</v>
      </c>
      <c r="I54" s="37">
        <f>+'[1]SALES-MR'!H$8</f>
        <v>92369.09</v>
      </c>
      <c r="J54" s="37">
        <f>+'[1]SALES-MR'!I$8</f>
        <v>116478.71</v>
      </c>
      <c r="K54" s="37">
        <f>+'[1]SALES-MR'!J$8</f>
        <v>120240.09</v>
      </c>
      <c r="L54" s="37">
        <f>+'[1]SALES-MR'!K$8</f>
        <v>97089.06</v>
      </c>
      <c r="M54" s="37">
        <f>+'[1]SALES-MR'!L$8</f>
        <v>99333.37</v>
      </c>
      <c r="N54" s="37">
        <f>+'[1]SALES-MR'!M$8</f>
        <v>104908.81</v>
      </c>
      <c r="O54" s="37">
        <f>+'[1]SALES-MR'!N$8</f>
        <v>0</v>
      </c>
      <c r="P54" s="37"/>
      <c r="Q54" s="40">
        <f>SUM(D54:O54)</f>
        <v>904669.98</v>
      </c>
    </row>
    <row r="55" spans="1:18">
      <c r="A55" s="47"/>
      <c r="C55" s="37" t="s">
        <v>42</v>
      </c>
      <c r="D55" s="37">
        <f>+'[1]SALES-MR'!C$9</f>
        <v>85710.75</v>
      </c>
      <c r="E55" s="37">
        <f>+'[1]SALES-MR'!D$9</f>
        <v>73700.350000000006</v>
      </c>
      <c r="F55" s="37">
        <f>+'[1]SALES-MR'!E$9</f>
        <v>98835.63</v>
      </c>
      <c r="G55" s="37">
        <f>+'[1]SALES-MR'!F$9</f>
        <v>96380.89</v>
      </c>
      <c r="H55" s="37">
        <f>+'[1]SALES-MR'!G$9</f>
        <v>121654.86</v>
      </c>
      <c r="I55" s="37">
        <f>+'[1]SALES-MR'!H$9</f>
        <v>160255.75</v>
      </c>
      <c r="J55" s="37">
        <f>+'[1]SALES-MR'!I$9</f>
        <v>170903.11</v>
      </c>
      <c r="K55" s="37">
        <f>+'[1]SALES-MR'!J$9</f>
        <v>179363.93</v>
      </c>
      <c r="L55" s="37">
        <f>+'[1]SALES-MR'!K$9</f>
        <v>143700.17000000001</v>
      </c>
      <c r="M55" s="37">
        <f>+'[1]SALES-MR'!L$9</f>
        <v>134135.37</v>
      </c>
      <c r="N55" s="37">
        <f>+'[1]SALES-MR'!M$9</f>
        <v>121287.22</v>
      </c>
      <c r="O55" s="37">
        <f>+'[1]SALES-MR'!N$9</f>
        <v>0</v>
      </c>
      <c r="P55" s="37"/>
      <c r="Q55" s="40">
        <f>SUM(D55:O55)</f>
        <v>1385928.03</v>
      </c>
    </row>
    <row r="56" spans="1:18">
      <c r="A56" s="47"/>
      <c r="C56" s="1" t="s">
        <v>61</v>
      </c>
      <c r="D56" s="37">
        <f>+'[1]SALES-MR'!C$11</f>
        <v>6535.25</v>
      </c>
      <c r="E56" s="37">
        <f>+'[1]SALES-MR'!D$11</f>
        <v>5230.7299999999996</v>
      </c>
      <c r="F56" s="37">
        <f>+'[1]SALES-MR'!E$11</f>
        <v>8124.09</v>
      </c>
      <c r="G56" s="37">
        <f>+'[1]SALES-MR'!F$11</f>
        <v>11073.23</v>
      </c>
      <c r="H56" s="37">
        <f>+'[1]SALES-MR'!G$11</f>
        <v>11620.62</v>
      </c>
      <c r="I56" s="37">
        <f>+'[1]SALES-MR'!H$11</f>
        <v>12643.71</v>
      </c>
      <c r="J56" s="37">
        <f>+'[1]SALES-MR'!I$11</f>
        <v>27785.39</v>
      </c>
      <c r="K56" s="37">
        <f>+'[1]SALES-MR'!J$11</f>
        <v>22196.73</v>
      </c>
      <c r="L56" s="37">
        <f>+'[1]SALES-MR'!K$11</f>
        <v>17949.54</v>
      </c>
      <c r="M56" s="37">
        <f>+'[1]SALES-MR'!L$11</f>
        <v>20561.22</v>
      </c>
      <c r="N56" s="37">
        <f>+'[1]SALES-MR'!M$11</f>
        <v>22234.05</v>
      </c>
      <c r="O56" s="37">
        <f>+'[1]SALES-MR'!N$11</f>
        <v>0</v>
      </c>
      <c r="P56" s="37"/>
      <c r="Q56" s="40">
        <f>SUM(D56:O56)</f>
        <v>165954.55999999997</v>
      </c>
    </row>
    <row r="57" spans="1:18">
      <c r="A57" s="47"/>
      <c r="C57" s="48" t="s">
        <v>44</v>
      </c>
      <c r="D57" s="43">
        <f>+'[1]SALES-MR'!C$12</f>
        <v>94565.73</v>
      </c>
      <c r="E57" s="43">
        <f>+'[1]SALES-MR'!D$12</f>
        <v>77363.33</v>
      </c>
      <c r="F57" s="43">
        <f>+'[1]SALES-MR'!E$12</f>
        <v>111021.05</v>
      </c>
      <c r="G57" s="43">
        <f>+'[1]SALES-MR'!F$12</f>
        <v>131612.69</v>
      </c>
      <c r="H57" s="43">
        <f>+'[1]SALES-MR'!G$12</f>
        <v>161314.9</v>
      </c>
      <c r="I57" s="43">
        <f>+'[1]SALES-MR'!H$12</f>
        <v>199689.25</v>
      </c>
      <c r="J57" s="43">
        <f>+'[1]SALES-MR'!I$12</f>
        <v>223127.25</v>
      </c>
      <c r="K57" s="43">
        <f>+'[1]SALES-MR'!J$12</f>
        <v>195654.75</v>
      </c>
      <c r="L57" s="43">
        <f>+'[1]SALES-MR'!K$12</f>
        <v>152563.66</v>
      </c>
      <c r="M57" s="43">
        <f>+'[1]SALES-MR'!L$12</f>
        <v>153087.39000000001</v>
      </c>
      <c r="N57" s="43">
        <f>+'[1]SALES-MR'!M$12</f>
        <v>149863.98000000001</v>
      </c>
      <c r="O57" s="43">
        <f>+'[1]SALES-MR'!N$12</f>
        <v>0</v>
      </c>
      <c r="P57" s="43"/>
      <c r="Q57" s="53">
        <f>SUM(D57:O57)</f>
        <v>1649863.98</v>
      </c>
    </row>
    <row r="58" spans="1:18">
      <c r="A58" s="47"/>
      <c r="D58" s="37">
        <f t="shared" ref="D58:O58" si="6">SUM(D53:D57)</f>
        <v>260100.83999999997</v>
      </c>
      <c r="E58" s="37">
        <f t="shared" si="6"/>
        <v>212671.81</v>
      </c>
      <c r="F58" s="37">
        <f t="shared" si="6"/>
        <v>302242.76</v>
      </c>
      <c r="G58" s="37">
        <f t="shared" si="6"/>
        <v>322979.56000000006</v>
      </c>
      <c r="H58" s="37">
        <f t="shared" si="6"/>
        <v>412852.92000000004</v>
      </c>
      <c r="I58" s="37">
        <f t="shared" si="6"/>
        <v>512349.96</v>
      </c>
      <c r="J58" s="37">
        <f t="shared" si="6"/>
        <v>612597.15</v>
      </c>
      <c r="K58" s="37">
        <f t="shared" si="6"/>
        <v>581093.3899999999</v>
      </c>
      <c r="L58" s="37">
        <f t="shared" si="6"/>
        <v>465470.16000000003</v>
      </c>
      <c r="M58" s="37">
        <f t="shared" si="6"/>
        <v>462515.68999999994</v>
      </c>
      <c r="N58" s="37">
        <f t="shared" si="6"/>
        <v>459303.70999999996</v>
      </c>
      <c r="O58" s="37">
        <f t="shared" si="6"/>
        <v>0</v>
      </c>
      <c r="P58" s="37"/>
      <c r="Q58" s="40">
        <f>SUM(Q53:Q57)</f>
        <v>4604177.95</v>
      </c>
      <c r="R58" s="36" t="s">
        <v>48</v>
      </c>
    </row>
    <row r="59" spans="1:18">
      <c r="A59" s="47"/>
      <c r="P59" s="37"/>
      <c r="Q59" s="40"/>
    </row>
    <row r="60" spans="1:18">
      <c r="A60" s="47">
        <v>1809</v>
      </c>
      <c r="B60" s="37" t="s">
        <v>22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40"/>
    </row>
    <row r="61" spans="1:18">
      <c r="A61" s="47"/>
      <c r="C61" s="37" t="s">
        <v>49</v>
      </c>
      <c r="D61" s="37">
        <f>+'[1]SALES-VV'!C$6</f>
        <v>28441</v>
      </c>
      <c r="E61" s="37">
        <f>+'[1]SALES-VV'!D$6</f>
        <v>19342.78</v>
      </c>
      <c r="F61" s="37">
        <f>+'[1]SALES-VV'!E$6</f>
        <v>28909.61</v>
      </c>
      <c r="G61" s="37">
        <f>+'[1]SALES-VV'!F$6</f>
        <v>27000.73</v>
      </c>
      <c r="H61" s="37">
        <f>+'[1]SALES-VV'!G$6</f>
        <v>36945.79</v>
      </c>
      <c r="I61" s="37">
        <f>+'[1]SALES-VV'!H$6</f>
        <v>42675.95</v>
      </c>
      <c r="J61" s="37">
        <f>+'[1]SALES-VV'!I$6</f>
        <v>73379.34</v>
      </c>
      <c r="K61" s="37">
        <f>+'[1]SALES-VV'!J$6</f>
        <v>70775.600000000006</v>
      </c>
      <c r="L61" s="37">
        <f>+'[1]SALES-VV'!K$6</f>
        <v>56821.42</v>
      </c>
      <c r="M61" s="37">
        <f>+'[1]SALES-VV'!L$6</f>
        <v>55259.43</v>
      </c>
      <c r="N61" s="37">
        <f>+'[1]SALES-VV'!M$6</f>
        <v>50920.07</v>
      </c>
      <c r="O61" s="37">
        <f>+'[1]SALES-VV'!N$6</f>
        <v>0</v>
      </c>
      <c r="P61" s="37"/>
      <c r="Q61" s="40">
        <f>SUM(D61:O61)</f>
        <v>490471.72</v>
      </c>
    </row>
    <row r="62" spans="1:18">
      <c r="A62" s="47"/>
      <c r="C62" s="37" t="s">
        <v>40</v>
      </c>
      <c r="D62" s="37">
        <f>+'[1]SALES-VV'!C$8</f>
        <v>42112.11</v>
      </c>
      <c r="E62" s="37">
        <f>+'[1]SALES-VV'!D$8</f>
        <v>37420.42</v>
      </c>
      <c r="F62" s="37">
        <f>+'[1]SALES-VV'!E$8</f>
        <v>55285.15</v>
      </c>
      <c r="G62" s="37">
        <f>+'[1]SALES-VV'!F$8</f>
        <v>52556.639999999999</v>
      </c>
      <c r="H62" s="37">
        <f>+'[1]SALES-VV'!G$8</f>
        <v>65969.94</v>
      </c>
      <c r="I62" s="37">
        <f>+'[1]SALES-VV'!H$8</f>
        <v>76190.240000000005</v>
      </c>
      <c r="J62" s="37">
        <f>+'[1]SALES-VV'!I$8</f>
        <v>82152.2</v>
      </c>
      <c r="K62" s="37">
        <f>+'[1]SALES-VV'!J$8</f>
        <v>76416.02</v>
      </c>
      <c r="L62" s="37">
        <f>+'[1]SALES-VV'!K$8</f>
        <v>74450.73</v>
      </c>
      <c r="M62" s="37">
        <f>+'[1]SALES-VV'!L$8</f>
        <v>73620.92</v>
      </c>
      <c r="N62" s="37">
        <f>+'[1]SALES-VV'!M$8</f>
        <v>85062.71</v>
      </c>
      <c r="O62" s="37">
        <f>+'[1]SALES-VV'!N$8</f>
        <v>0</v>
      </c>
      <c r="P62" s="37"/>
      <c r="Q62" s="40">
        <f>SUM(D62:O62)</f>
        <v>721237.08000000007</v>
      </c>
    </row>
    <row r="63" spans="1:18">
      <c r="A63" s="47"/>
      <c r="C63" s="37" t="s">
        <v>42</v>
      </c>
      <c r="D63" s="37">
        <f>+'[1]SALES-VV'!C$9</f>
        <v>74543.520000000004</v>
      </c>
      <c r="E63" s="37">
        <f>+'[1]SALES-VV'!D$9</f>
        <v>65072.18</v>
      </c>
      <c r="F63" s="37">
        <f>+'[1]SALES-VV'!E$9</f>
        <v>89220.91</v>
      </c>
      <c r="G63" s="37">
        <f>+'[1]SALES-VV'!F$9</f>
        <v>81042.820000000007</v>
      </c>
      <c r="H63" s="37">
        <f>+'[1]SALES-VV'!G$9</f>
        <v>108787.46</v>
      </c>
      <c r="I63" s="37">
        <f>+'[1]SALES-VV'!H$9</f>
        <v>141486.81</v>
      </c>
      <c r="J63" s="37">
        <f>+'[1]SALES-VV'!I$9</f>
        <v>171455.19</v>
      </c>
      <c r="K63" s="37">
        <f>+'[1]SALES-VV'!J$9</f>
        <v>168646.76</v>
      </c>
      <c r="L63" s="37">
        <f>+'[1]SALES-VV'!K$9</f>
        <v>134179.76</v>
      </c>
      <c r="M63" s="37">
        <f>+'[1]SALES-VV'!L$9</f>
        <v>117484.92</v>
      </c>
      <c r="N63" s="37">
        <f>+'[1]SALES-VV'!M$9</f>
        <v>115996.05</v>
      </c>
      <c r="O63" s="37">
        <f>+'[1]SALES-VV'!N$9</f>
        <v>0</v>
      </c>
      <c r="P63" s="37"/>
      <c r="Q63" s="40">
        <f>SUM(D63:O63)</f>
        <v>1267916.3800000001</v>
      </c>
    </row>
    <row r="64" spans="1:18">
      <c r="A64" s="47"/>
      <c r="C64" s="1" t="s">
        <v>61</v>
      </c>
      <c r="D64" s="37">
        <f>+'[1]SALES-VV'!C$12</f>
        <v>5340.69</v>
      </c>
      <c r="E64" s="37">
        <f>+'[1]SALES-VV'!D$12</f>
        <v>3982.54</v>
      </c>
      <c r="F64" s="37">
        <f>+'[1]SALES-VV'!E$12</f>
        <v>6456.02</v>
      </c>
      <c r="G64" s="37">
        <f>+'[1]SALES-VV'!F$12</f>
        <v>7542.25</v>
      </c>
      <c r="H64" s="37">
        <f>+'[1]SALES-VV'!G$12</f>
        <v>8997.1299999999992</v>
      </c>
      <c r="I64" s="37">
        <f>+'[1]SALES-VV'!H$12</f>
        <v>12422.13</v>
      </c>
      <c r="J64" s="37">
        <f>+'[1]SALES-VV'!I$12</f>
        <v>22962.66</v>
      </c>
      <c r="K64" s="37">
        <f>+'[1]SALES-VV'!J$12</f>
        <v>21180.53</v>
      </c>
      <c r="L64" s="37">
        <f>+'[1]SALES-VV'!K$12</f>
        <v>12177.05</v>
      </c>
      <c r="M64" s="37">
        <f>+'[1]SALES-VV'!L$12</f>
        <v>5699.7</v>
      </c>
      <c r="N64" s="37">
        <f>+'[1]SALES-VV'!M$12</f>
        <v>18557.89</v>
      </c>
      <c r="O64" s="37">
        <f>+'[1]SALES-VV'!N$12</f>
        <v>0</v>
      </c>
      <c r="P64" s="37"/>
      <c r="Q64" s="40">
        <f>SUM(D64:O64)</f>
        <v>125318.59</v>
      </c>
    </row>
    <row r="65" spans="1:18">
      <c r="A65" s="47"/>
      <c r="C65" s="37" t="s">
        <v>44</v>
      </c>
      <c r="D65" s="43">
        <f>+'[1]SALES-VV'!C$13</f>
        <v>101903.38</v>
      </c>
      <c r="E65" s="43">
        <f>+'[1]SALES-VV'!D$13</f>
        <v>85590.79</v>
      </c>
      <c r="F65" s="43">
        <f>+'[1]SALES-VV'!E$13</f>
        <v>123696.94</v>
      </c>
      <c r="G65" s="43">
        <f>+'[1]SALES-VV'!F$13</f>
        <v>143110.96</v>
      </c>
      <c r="H65" s="43">
        <f>+'[1]SALES-VV'!G$13</f>
        <v>177896.54</v>
      </c>
      <c r="I65" s="43">
        <f>+'[1]SALES-VV'!H$13</f>
        <v>222791.89</v>
      </c>
      <c r="J65" s="43">
        <f>+'[1]SALES-VV'!I$13</f>
        <v>277477.05</v>
      </c>
      <c r="K65" s="43">
        <f>+'[1]SALES-VV'!J$13</f>
        <v>227812.2</v>
      </c>
      <c r="L65" s="43">
        <f>+'[1]SALES-VV'!K$13</f>
        <v>175396.31</v>
      </c>
      <c r="M65" s="43">
        <f>+'[1]SALES-VV'!L$13</f>
        <v>172607.65</v>
      </c>
      <c r="N65" s="43">
        <f>+'[1]SALES-VV'!M$13</f>
        <v>177316.72</v>
      </c>
      <c r="O65" s="43">
        <f>+'[1]SALES-VV'!N$13</f>
        <v>0</v>
      </c>
      <c r="P65" s="43"/>
      <c r="Q65" s="53">
        <f>SUM(D65:O65)</f>
        <v>1885600.43</v>
      </c>
    </row>
    <row r="66" spans="1:18">
      <c r="A66" s="47"/>
      <c r="D66" s="37">
        <f t="shared" ref="D66:O66" si="7">SUM(D61:D65)</f>
        <v>252340.7</v>
      </c>
      <c r="E66" s="37">
        <f t="shared" si="7"/>
        <v>211408.71</v>
      </c>
      <c r="F66" s="37">
        <f t="shared" si="7"/>
        <v>303568.63</v>
      </c>
      <c r="G66" s="37">
        <f t="shared" si="7"/>
        <v>311253.40000000002</v>
      </c>
      <c r="H66" s="37">
        <f t="shared" si="7"/>
        <v>398596.86</v>
      </c>
      <c r="I66" s="37">
        <f t="shared" si="7"/>
        <v>495567.02</v>
      </c>
      <c r="J66" s="37">
        <f t="shared" si="7"/>
        <v>627426.43999999994</v>
      </c>
      <c r="K66" s="37">
        <f t="shared" si="7"/>
        <v>564831.1100000001</v>
      </c>
      <c r="L66" s="37">
        <f t="shared" si="7"/>
        <v>453025.27</v>
      </c>
      <c r="M66" s="37">
        <f t="shared" si="7"/>
        <v>424672.62</v>
      </c>
      <c r="N66" s="37">
        <f t="shared" si="7"/>
        <v>447853.44000000006</v>
      </c>
      <c r="O66" s="37">
        <f t="shared" si="7"/>
        <v>0</v>
      </c>
      <c r="P66" s="37"/>
      <c r="Q66" s="40">
        <f>SUM(Q61:Q65)</f>
        <v>4490544.2</v>
      </c>
      <c r="R66" s="36" t="s">
        <v>48</v>
      </c>
    </row>
    <row r="67" spans="1:18">
      <c r="A67" s="47"/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40"/>
    </row>
    <row r="68" spans="1:18">
      <c r="A68" s="47"/>
      <c r="P68" s="37"/>
      <c r="Q68" s="40"/>
    </row>
    <row r="69" spans="1:18">
      <c r="A69" s="47">
        <v>1810</v>
      </c>
      <c r="B69" s="37" t="s">
        <v>23</v>
      </c>
      <c r="P69" s="37"/>
      <c r="Q69" s="40"/>
    </row>
    <row r="70" spans="1:18">
      <c r="A70" s="47"/>
      <c r="C70" s="37" t="s">
        <v>40</v>
      </c>
      <c r="D70" s="37">
        <f>+'[1]SALES-GL'!C$6</f>
        <v>12336.48</v>
      </c>
      <c r="E70" s="37">
        <f>+'[1]SALES-GL'!D$6</f>
        <v>15225.04</v>
      </c>
      <c r="F70" s="37">
        <f>+'[1]SALES-GL'!E$6</f>
        <v>26044.12</v>
      </c>
      <c r="G70" s="37">
        <f>+'[1]SALES-GL'!F$6</f>
        <v>25967.29</v>
      </c>
      <c r="H70" s="37">
        <f>+'[1]SALES-GL'!G$6</f>
        <v>35429.519999999997</v>
      </c>
      <c r="I70" s="37">
        <f>+'[1]SALES-GL'!H$6</f>
        <v>42015.45</v>
      </c>
      <c r="J70" s="37">
        <f>+'[1]SALES-GL'!I$6</f>
        <v>50671.59</v>
      </c>
      <c r="K70" s="37">
        <f>+'[1]SALES-GL'!J$6</f>
        <v>53518.07</v>
      </c>
      <c r="L70" s="37">
        <f>+'[1]SALES-GL'!K$6</f>
        <v>43755.199999999997</v>
      </c>
      <c r="M70" s="37">
        <f>+'[1]SALES-GL'!L$6</f>
        <v>42824.51</v>
      </c>
      <c r="N70" s="37">
        <f>+'[1]SALES-GL'!M$6</f>
        <v>49582.17</v>
      </c>
      <c r="O70" s="37">
        <f>+'[1]SALES-GL'!N$6</f>
        <v>0</v>
      </c>
      <c r="P70" s="37"/>
      <c r="Q70" s="40">
        <f>SUM(D70:O70)</f>
        <v>397369.43999999994</v>
      </c>
    </row>
    <row r="71" spans="1:18">
      <c r="A71" s="47"/>
      <c r="C71" s="37" t="s">
        <v>43</v>
      </c>
      <c r="D71" s="37">
        <f>+'[1]SALES-GL'!C$7</f>
        <v>4186.1099999999997</v>
      </c>
      <c r="E71" s="37">
        <f>+'[1]SALES-GL'!D$7</f>
        <v>3036.4</v>
      </c>
      <c r="F71" s="37">
        <f>+'[1]SALES-GL'!E$7</f>
        <v>4365.55</v>
      </c>
      <c r="G71" s="37">
        <f>+'[1]SALES-GL'!F$7</f>
        <v>5009.1899999999996</v>
      </c>
      <c r="H71" s="37">
        <f>+'[1]SALES-GL'!G$7</f>
        <v>7489.31</v>
      </c>
      <c r="I71" s="37">
        <f>+'[1]SALES-GL'!H$7</f>
        <v>6975.24</v>
      </c>
      <c r="J71" s="37">
        <f>+'[1]SALES-GL'!I$7</f>
        <v>10866.86</v>
      </c>
      <c r="K71" s="37">
        <f>+'[1]SALES-GL'!J$7</f>
        <v>11958.87</v>
      </c>
      <c r="L71" s="37">
        <f>+'[1]SALES-GL'!K$7</f>
        <v>10806.28</v>
      </c>
      <c r="M71" s="37">
        <f>+'[1]SALES-GL'!L$7</f>
        <v>10862.66</v>
      </c>
      <c r="N71" s="37">
        <f>+'[1]SALES-GL'!M$7</f>
        <v>8878.52</v>
      </c>
      <c r="O71" s="37">
        <f>+'[1]SALES-GL'!N$7</f>
        <v>0</v>
      </c>
      <c r="P71" s="37"/>
      <c r="Q71" s="40">
        <f>SUM(D71:O71)</f>
        <v>84434.99</v>
      </c>
    </row>
    <row r="72" spans="1:18">
      <c r="A72" s="47"/>
      <c r="C72" s="37" t="s">
        <v>42</v>
      </c>
      <c r="D72" s="37">
        <f>+'[1]SALES-GL'!C$9</f>
        <v>68295.63</v>
      </c>
      <c r="E72" s="37">
        <f>+'[1]SALES-GL'!D$9</f>
        <v>58510.57</v>
      </c>
      <c r="F72" s="37">
        <f>+'[1]SALES-GL'!E$9</f>
        <v>83735.710000000006</v>
      </c>
      <c r="G72" s="37">
        <f>+'[1]SALES-GL'!F$9</f>
        <v>79605.83</v>
      </c>
      <c r="H72" s="37">
        <f>+'[1]SALES-GL'!G$9</f>
        <v>108408.52</v>
      </c>
      <c r="I72" s="37">
        <f>+'[1]SALES-GL'!H$9</f>
        <v>131332.93</v>
      </c>
      <c r="J72" s="37">
        <f>+'[1]SALES-GL'!I$9</f>
        <v>162659.29</v>
      </c>
      <c r="K72" s="37">
        <f>+'[1]SALES-GL'!J$9</f>
        <v>173245</v>
      </c>
      <c r="L72" s="37">
        <f>+'[1]SALES-GL'!K$9</f>
        <v>133714.06</v>
      </c>
      <c r="M72" s="37">
        <f>+'[1]SALES-GL'!L$9</f>
        <v>124784.39</v>
      </c>
      <c r="N72" s="37">
        <f>+'[1]SALES-GL'!M$9</f>
        <v>120690.75</v>
      </c>
      <c r="O72" s="37">
        <f>+'[1]SALES-GL'!N$9</f>
        <v>0</v>
      </c>
      <c r="P72" s="37"/>
      <c r="Q72" s="40">
        <f>SUM(D72:O72)</f>
        <v>1244982.68</v>
      </c>
    </row>
    <row r="73" spans="1:18">
      <c r="A73" s="47"/>
      <c r="C73" s="37" t="s">
        <v>44</v>
      </c>
      <c r="D73" s="43">
        <f>+'[1]SALES-GL'!C$10</f>
        <v>93867.26</v>
      </c>
      <c r="E73" s="43">
        <f>+'[1]SALES-GL'!D$10</f>
        <v>73244.259999999995</v>
      </c>
      <c r="F73" s="43">
        <f>+'[1]SALES-GL'!E$10</f>
        <v>108291.82</v>
      </c>
      <c r="G73" s="43">
        <f>+'[1]SALES-GL'!F$10</f>
        <v>134269.85</v>
      </c>
      <c r="H73" s="43">
        <f>+'[1]SALES-GL'!G$10</f>
        <v>162134.76</v>
      </c>
      <c r="I73" s="43">
        <f>+'[1]SALES-GL'!H$10</f>
        <v>203598.57</v>
      </c>
      <c r="J73" s="43">
        <f>+'[1]SALES-GL'!I$10</f>
        <v>222168.42</v>
      </c>
      <c r="K73" s="43">
        <f>+'[1]SALES-GL'!J$10</f>
        <v>160984.97</v>
      </c>
      <c r="L73" s="43">
        <f>+'[1]SALES-GL'!K$10</f>
        <v>131679.04000000001</v>
      </c>
      <c r="M73" s="43">
        <f>+'[1]SALES-GL'!L$10</f>
        <v>154015.65</v>
      </c>
      <c r="N73" s="43">
        <f>+'[1]SALES-GL'!M$10</f>
        <v>168566.53</v>
      </c>
      <c r="O73" s="43">
        <f>+'[1]SALES-GL'!N$10</f>
        <v>0</v>
      </c>
      <c r="P73" s="43"/>
      <c r="Q73" s="53">
        <f>SUM(D73:O73)</f>
        <v>1612821.1300000001</v>
      </c>
    </row>
    <row r="74" spans="1:18">
      <c r="A74" s="47"/>
      <c r="D74" s="37">
        <f t="shared" ref="D74:O74" si="8">SUM(D70:D73)</f>
        <v>178685.47999999998</v>
      </c>
      <c r="E74" s="37">
        <f t="shared" si="8"/>
        <v>150016.27000000002</v>
      </c>
      <c r="F74" s="37">
        <f t="shared" si="8"/>
        <v>222437.2</v>
      </c>
      <c r="G74" s="37">
        <f t="shared" si="8"/>
        <v>244852.16</v>
      </c>
      <c r="H74" s="37">
        <f t="shared" si="8"/>
        <v>313462.11</v>
      </c>
      <c r="I74" s="37">
        <f t="shared" si="8"/>
        <v>383922.19</v>
      </c>
      <c r="J74" s="37">
        <f t="shared" si="8"/>
        <v>446366.16000000003</v>
      </c>
      <c r="K74" s="37">
        <f t="shared" si="8"/>
        <v>399706.91000000003</v>
      </c>
      <c r="L74" s="37">
        <f t="shared" si="8"/>
        <v>319954.57999999996</v>
      </c>
      <c r="M74" s="37">
        <f t="shared" si="8"/>
        <v>332487.20999999996</v>
      </c>
      <c r="N74" s="37">
        <f t="shared" si="8"/>
        <v>347717.97</v>
      </c>
      <c r="O74" s="37">
        <f t="shared" si="8"/>
        <v>0</v>
      </c>
      <c r="P74" s="37"/>
      <c r="Q74" s="40">
        <f>SUM(Q70:Q73)</f>
        <v>3339608.24</v>
      </c>
      <c r="R74" s="36" t="s">
        <v>48</v>
      </c>
    </row>
    <row r="75" spans="1:18">
      <c r="A75" s="47"/>
      <c r="P75" s="37"/>
      <c r="Q75" s="40"/>
    </row>
    <row r="76" spans="1:18">
      <c r="A76" s="47">
        <v>1811</v>
      </c>
      <c r="B76" s="37" t="s">
        <v>24</v>
      </c>
      <c r="P76" s="37"/>
      <c r="Q76" s="40"/>
    </row>
    <row r="77" spans="1:18">
      <c r="A77" s="47"/>
      <c r="C77" s="37" t="s">
        <v>40</v>
      </c>
      <c r="D77" s="37">
        <f>+'[1]SALES-TP'!C$6</f>
        <v>14968.47</v>
      </c>
      <c r="E77" s="37">
        <f>+'[1]SALES-TP'!D$6</f>
        <v>11954.73</v>
      </c>
      <c r="F77" s="37">
        <f>+'[1]SALES-TP'!E$6</f>
        <v>18219.53</v>
      </c>
      <c r="G77" s="37">
        <f>+'[1]SALES-TP'!F$6</f>
        <v>19521.87</v>
      </c>
      <c r="H77" s="37">
        <f>+'[1]SALES-TP'!G$6</f>
        <v>27096.7</v>
      </c>
      <c r="I77" s="37">
        <f>+'[1]SALES-TP'!H$6</f>
        <v>27979.16</v>
      </c>
      <c r="J77" s="37">
        <f>+'[1]SALES-TP'!I$6</f>
        <v>60074.720000000001</v>
      </c>
      <c r="K77" s="37">
        <f>+'[1]SALES-TP'!J$6</f>
        <v>60425.03</v>
      </c>
      <c r="L77" s="37">
        <f>+'[1]SALES-TP'!K$6</f>
        <v>48489.2</v>
      </c>
      <c r="M77" s="37">
        <f>+'[1]SALES-TP'!L$6</f>
        <v>47691.44</v>
      </c>
      <c r="N77" s="37">
        <f>+'[1]SALES-TP'!M$6</f>
        <v>59813.56</v>
      </c>
      <c r="O77" s="37">
        <f>+'[1]SALES-TP'!N$6</f>
        <v>0</v>
      </c>
      <c r="P77" s="37"/>
      <c r="Q77" s="40">
        <f>SUM(D77:O77)</f>
        <v>396234.41</v>
      </c>
    </row>
    <row r="78" spans="1:18">
      <c r="A78" s="47"/>
      <c r="C78" s="37" t="s">
        <v>43</v>
      </c>
      <c r="D78" s="37">
        <f>+'[1]SALES-TP'!C$7</f>
        <v>0</v>
      </c>
      <c r="E78" s="37">
        <f>+'[1]SALES-TP'!D$7</f>
        <v>0</v>
      </c>
      <c r="F78" s="37">
        <f>+'[1]SALES-TP'!E$7</f>
        <v>0</v>
      </c>
      <c r="G78" s="37">
        <f>+'[1]SALES-TP'!F$7</f>
        <v>0</v>
      </c>
      <c r="H78" s="37">
        <f>+'[1]SALES-TP'!G$7</f>
        <v>0</v>
      </c>
      <c r="I78" s="37">
        <f>+'[1]SALES-TP'!H$7</f>
        <v>0</v>
      </c>
      <c r="J78" s="37">
        <f>+'[1]SALES-TP'!I$7</f>
        <v>0</v>
      </c>
      <c r="K78" s="37">
        <f>+'[1]SALES-TP'!J$7</f>
        <v>0</v>
      </c>
      <c r="L78" s="37">
        <f>+'[1]SALES-TP'!K$7</f>
        <v>0</v>
      </c>
      <c r="M78" s="37">
        <f>+'[1]SALES-TP'!L$7</f>
        <v>0</v>
      </c>
      <c r="N78" s="37">
        <f>+'[1]SALES-TP'!M$7</f>
        <v>0</v>
      </c>
      <c r="O78" s="37">
        <f>+'[1]SALES-TP'!N$7</f>
        <v>0</v>
      </c>
      <c r="P78" s="37"/>
      <c r="Q78" s="40">
        <f>SUM(D78:O78)</f>
        <v>0</v>
      </c>
    </row>
    <row r="79" spans="1:18">
      <c r="A79" s="47"/>
      <c r="C79" s="37" t="s">
        <v>42</v>
      </c>
      <c r="D79" s="37">
        <f>+'[1]SALES-TP'!C$9</f>
        <v>41362.68</v>
      </c>
      <c r="E79" s="37">
        <f>+'[1]SALES-TP'!D$9</f>
        <v>34491.660000000003</v>
      </c>
      <c r="F79" s="37">
        <f>+'[1]SALES-TP'!E$9</f>
        <v>50725.78</v>
      </c>
      <c r="G79" s="37">
        <f>+'[1]SALES-TP'!F$9</f>
        <v>50907.09</v>
      </c>
      <c r="H79" s="37">
        <f>+'[1]SALES-TP'!G$9</f>
        <v>75018.350000000006</v>
      </c>
      <c r="I79" s="37">
        <f>+'[1]SALES-TP'!H$9</f>
        <v>94704.72</v>
      </c>
      <c r="J79" s="37">
        <f>+'[1]SALES-TP'!I$9</f>
        <v>119424.56</v>
      </c>
      <c r="K79" s="37">
        <f>+'[1]SALES-TP'!J$9</f>
        <v>133890.9</v>
      </c>
      <c r="L79" s="37">
        <f>+'[1]SALES-TP'!K$9</f>
        <v>99359.91</v>
      </c>
      <c r="M79" s="37">
        <f>+'[1]SALES-TP'!L$9</f>
        <v>93668.96</v>
      </c>
      <c r="N79" s="37">
        <f>+'[1]SALES-TP'!M$9</f>
        <v>98522.28</v>
      </c>
      <c r="O79" s="37">
        <f>+'[1]SALES-TP'!N$9</f>
        <v>0</v>
      </c>
      <c r="P79" s="37"/>
      <c r="Q79" s="40">
        <f>SUM(D79:O79)</f>
        <v>892076.89</v>
      </c>
    </row>
    <row r="80" spans="1:18">
      <c r="A80" s="47"/>
      <c r="C80" s="37" t="s">
        <v>44</v>
      </c>
      <c r="D80" s="43">
        <f>+'[1]SALES-TP'!C$10</f>
        <v>61060.56</v>
      </c>
      <c r="E80" s="43">
        <f>+'[1]SALES-TP'!D$10</f>
        <v>47366.63</v>
      </c>
      <c r="F80" s="43">
        <f>+'[1]SALES-TP'!E$10</f>
        <v>74417.63</v>
      </c>
      <c r="G80" s="43">
        <f>+'[1]SALES-TP'!F$10</f>
        <v>88131.32</v>
      </c>
      <c r="H80" s="43">
        <f>+'[1]SALES-TP'!G$10</f>
        <v>106471.65</v>
      </c>
      <c r="I80" s="43">
        <f>+'[1]SALES-TP'!H$10</f>
        <v>123394.3</v>
      </c>
      <c r="J80" s="43">
        <f>+'[1]SALES-TP'!I$10</f>
        <v>151194.78</v>
      </c>
      <c r="K80" s="43">
        <f>+'[1]SALES-TP'!J$10</f>
        <v>95996.24</v>
      </c>
      <c r="L80" s="43">
        <f>+'[1]SALES-TP'!K$10</f>
        <v>64346.2</v>
      </c>
      <c r="M80" s="43">
        <f>+'[1]SALES-TP'!L$10</f>
        <v>0</v>
      </c>
      <c r="N80" s="43">
        <f>+'[1]SALES-TP'!M$10</f>
        <v>0</v>
      </c>
      <c r="O80" s="43">
        <f>+'[1]SALES-TP'!N$10</f>
        <v>0</v>
      </c>
      <c r="P80" s="43"/>
      <c r="Q80" s="53">
        <f>SUM(D80:O80)</f>
        <v>812379.30999999994</v>
      </c>
    </row>
    <row r="81" spans="1:18">
      <c r="A81" s="47"/>
      <c r="D81" s="37">
        <f t="shared" ref="D81:O81" si="9">SUM(D77:D80)</f>
        <v>117391.70999999999</v>
      </c>
      <c r="E81" s="37">
        <f t="shared" si="9"/>
        <v>93813.01999999999</v>
      </c>
      <c r="F81" s="37">
        <f t="shared" si="9"/>
        <v>143362.94</v>
      </c>
      <c r="G81" s="37">
        <f t="shared" si="9"/>
        <v>158560.28</v>
      </c>
      <c r="H81" s="37">
        <f t="shared" si="9"/>
        <v>208586.7</v>
      </c>
      <c r="I81" s="37">
        <f t="shared" si="9"/>
        <v>246078.18</v>
      </c>
      <c r="J81" s="37">
        <f t="shared" si="9"/>
        <v>330694.06</v>
      </c>
      <c r="K81" s="37">
        <f t="shared" si="9"/>
        <v>290312.17</v>
      </c>
      <c r="L81" s="37">
        <f t="shared" si="9"/>
        <v>212195.31</v>
      </c>
      <c r="M81" s="37">
        <f t="shared" si="9"/>
        <v>141360.40000000002</v>
      </c>
      <c r="N81" s="37">
        <f t="shared" si="9"/>
        <v>158335.84</v>
      </c>
      <c r="O81" s="37">
        <f t="shared" si="9"/>
        <v>0</v>
      </c>
      <c r="P81" s="37"/>
      <c r="Q81" s="40">
        <f>SUM(Q77:Q80)</f>
        <v>2100690.61</v>
      </c>
      <c r="R81" s="36" t="s">
        <v>48</v>
      </c>
    </row>
    <row r="82" spans="1:18">
      <c r="A82" s="47"/>
      <c r="P82" s="37"/>
      <c r="Q82" s="40"/>
    </row>
    <row r="83" spans="1:18">
      <c r="A83" s="47">
        <v>1812</v>
      </c>
      <c r="B83" s="37" t="s">
        <v>25</v>
      </c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40"/>
    </row>
    <row r="84" spans="1:18">
      <c r="A84" s="47"/>
      <c r="C84" s="50" t="s">
        <v>56</v>
      </c>
      <c r="D84" s="37">
        <f>+'[1]SALES-PO'!C$6</f>
        <v>0</v>
      </c>
      <c r="E84" s="37">
        <f>+'[1]SALES-PO'!D$6</f>
        <v>0</v>
      </c>
      <c r="F84" s="37">
        <f>+'[1]SALES-PO'!E$6</f>
        <v>0</v>
      </c>
      <c r="G84" s="37">
        <f>+'[1]SALES-PO'!F$6</f>
        <v>0</v>
      </c>
      <c r="H84" s="37">
        <f>+'[1]SALES-PO'!G$6</f>
        <v>0</v>
      </c>
      <c r="I84" s="37">
        <f>+'[1]SALES-PO'!H$6</f>
        <v>0</v>
      </c>
      <c r="J84" s="37">
        <f>+'[1]SALES-PO'!I$6</f>
        <v>0</v>
      </c>
      <c r="K84" s="37">
        <f>+'[1]SALES-PO'!J$6</f>
        <v>0</v>
      </c>
      <c r="L84" s="37">
        <f>+'[1]SALES-PO'!K$6</f>
        <v>0</v>
      </c>
      <c r="M84" s="37">
        <f>+'[1]SALES-PO'!L$6</f>
        <v>0</v>
      </c>
      <c r="N84" s="37">
        <f>+'[1]SALES-PO'!M$6</f>
        <v>0</v>
      </c>
      <c r="O84" s="37">
        <f>+'[1]SALES-PO'!N$6</f>
        <v>0</v>
      </c>
      <c r="P84" s="37"/>
      <c r="Q84" s="40">
        <f>SUM(D84:O84)</f>
        <v>0</v>
      </c>
    </row>
    <row r="85" spans="1:18">
      <c r="A85" s="47"/>
      <c r="C85" s="37" t="s">
        <v>41</v>
      </c>
      <c r="D85" s="37">
        <f>+'[1]SALES-PO'!C$7</f>
        <v>0</v>
      </c>
      <c r="E85" s="37">
        <f>+'[1]SALES-PO'!D$7</f>
        <v>0</v>
      </c>
      <c r="F85" s="37">
        <f>+'[1]SALES-PO'!E$7</f>
        <v>0</v>
      </c>
      <c r="G85" s="37">
        <f>+'[1]SALES-PO'!F$7</f>
        <v>0</v>
      </c>
      <c r="H85" s="37">
        <f>+'[1]SALES-PO'!G$7</f>
        <v>0</v>
      </c>
      <c r="I85" s="37">
        <f>+'[1]SALES-PO'!H$7</f>
        <v>0</v>
      </c>
      <c r="J85" s="37">
        <f>+'[1]SALES-PO'!I$7</f>
        <v>0</v>
      </c>
      <c r="K85" s="37">
        <f>+'[1]SALES-PO'!J$7</f>
        <v>0</v>
      </c>
      <c r="L85" s="37">
        <f>+'[1]SALES-PO'!K$7</f>
        <v>0</v>
      </c>
      <c r="M85" s="37">
        <f>+'[1]SALES-PO'!L$7</f>
        <v>0</v>
      </c>
      <c r="N85" s="37">
        <f>+'[1]SALES-PO'!M$7</f>
        <v>0</v>
      </c>
      <c r="O85" s="37">
        <f>+'[1]SALES-PO'!N$7</f>
        <v>0</v>
      </c>
      <c r="P85" s="37"/>
      <c r="Q85" s="40">
        <f>SUM(D85:O85)</f>
        <v>0</v>
      </c>
    </row>
    <row r="86" spans="1:18">
      <c r="A86" s="47"/>
      <c r="C86" s="37" t="s">
        <v>40</v>
      </c>
      <c r="D86" s="37">
        <f>+'[1]SALES-PO'!C$8</f>
        <v>0</v>
      </c>
      <c r="E86" s="37">
        <f>+'[1]SALES-PO'!D$8</f>
        <v>0</v>
      </c>
      <c r="F86" s="37">
        <f>+'[1]SALES-PO'!E$8</f>
        <v>0</v>
      </c>
      <c r="G86" s="37">
        <f>+'[1]SALES-PO'!F$8</f>
        <v>0</v>
      </c>
      <c r="H86" s="37">
        <f>+'[1]SALES-PO'!G$8</f>
        <v>0</v>
      </c>
      <c r="I86" s="37">
        <f>+'[1]SALES-PO'!H$8</f>
        <v>0</v>
      </c>
      <c r="J86" s="37">
        <f>+'[1]SALES-PO'!I$8</f>
        <v>0</v>
      </c>
      <c r="K86" s="37">
        <f>+'[1]SALES-PO'!J$8</f>
        <v>0</v>
      </c>
      <c r="L86" s="37">
        <f>+'[1]SALES-PO'!K$8</f>
        <v>0</v>
      </c>
      <c r="M86" s="37">
        <f>+'[1]SALES-PO'!L$8</f>
        <v>0</v>
      </c>
      <c r="N86" s="37">
        <f>+'[1]SALES-PO'!M$8</f>
        <v>0</v>
      </c>
      <c r="O86" s="37">
        <f>+'[1]SALES-PO'!N$8</f>
        <v>0</v>
      </c>
      <c r="P86" s="37"/>
      <c r="Q86" s="40">
        <f>SUM(D86:O86)</f>
        <v>0</v>
      </c>
    </row>
    <row r="87" spans="1:18">
      <c r="A87" s="47"/>
      <c r="C87" s="37" t="s">
        <v>46</v>
      </c>
      <c r="D87" s="43">
        <f>+'[1]SALES-PO'!C$9</f>
        <v>0</v>
      </c>
      <c r="E87" s="43">
        <f>+'[1]SALES-PO'!D$9</f>
        <v>0</v>
      </c>
      <c r="F87" s="43">
        <f>+'[1]SALES-PO'!E$9</f>
        <v>0</v>
      </c>
      <c r="G87" s="43">
        <f>+'[1]SALES-PO'!F$9</f>
        <v>0</v>
      </c>
      <c r="H87" s="43">
        <f>+'[1]SALES-PO'!G$9</f>
        <v>0</v>
      </c>
      <c r="I87" s="43">
        <f>+'[1]SALES-PO'!H$9</f>
        <v>0</v>
      </c>
      <c r="J87" s="43">
        <f>+'[1]SALES-PO'!I$9</f>
        <v>0</v>
      </c>
      <c r="K87" s="43">
        <f>+'[1]SALES-PO'!J$9</f>
        <v>0</v>
      </c>
      <c r="L87" s="43">
        <f>+'[1]SALES-PO'!K$9</f>
        <v>0</v>
      </c>
      <c r="M87" s="43">
        <f>+'[1]SALES-PO'!L$9</f>
        <v>0</v>
      </c>
      <c r="N87" s="43">
        <f>+'[1]SALES-PO'!M$9</f>
        <v>0</v>
      </c>
      <c r="O87" s="43">
        <f>+'[1]SALES-PO'!N$9</f>
        <v>0</v>
      </c>
      <c r="P87" s="43"/>
      <c r="Q87" s="53">
        <f>SUM(D87:O87)</f>
        <v>0</v>
      </c>
    </row>
    <row r="88" spans="1:18">
      <c r="A88" s="47"/>
      <c r="D88" s="37">
        <f t="shared" ref="D88:O88" si="10">SUM(D84:D87)</f>
        <v>0</v>
      </c>
      <c r="E88" s="37">
        <f t="shared" si="10"/>
        <v>0</v>
      </c>
      <c r="F88" s="37">
        <f t="shared" si="10"/>
        <v>0</v>
      </c>
      <c r="G88" s="37">
        <f t="shared" si="10"/>
        <v>0</v>
      </c>
      <c r="H88" s="37">
        <f t="shared" si="10"/>
        <v>0</v>
      </c>
      <c r="I88" s="37">
        <f t="shared" si="10"/>
        <v>0</v>
      </c>
      <c r="J88" s="37">
        <f t="shared" si="10"/>
        <v>0</v>
      </c>
      <c r="K88" s="37">
        <f t="shared" si="10"/>
        <v>0</v>
      </c>
      <c r="L88" s="37">
        <f t="shared" si="10"/>
        <v>0</v>
      </c>
      <c r="M88" s="37">
        <f t="shared" si="10"/>
        <v>0</v>
      </c>
      <c r="N88" s="37">
        <f t="shared" si="10"/>
        <v>0</v>
      </c>
      <c r="O88" s="37">
        <f t="shared" si="10"/>
        <v>0</v>
      </c>
      <c r="P88" s="37"/>
      <c r="Q88" s="40">
        <f>SUM(Q84:Q87)</f>
        <v>0</v>
      </c>
      <c r="R88" s="36" t="s">
        <v>48</v>
      </c>
    </row>
    <row r="89" spans="1:18">
      <c r="A89" s="47"/>
      <c r="D89" s="56"/>
      <c r="E89" s="56"/>
      <c r="F89" s="56"/>
      <c r="G89" s="56"/>
      <c r="H89" s="56"/>
      <c r="I89" s="56"/>
      <c r="J89" s="56"/>
      <c r="K89" s="56"/>
      <c r="L89" s="56"/>
      <c r="M89" s="56"/>
      <c r="N89" s="56"/>
      <c r="O89" s="56"/>
      <c r="P89" s="56"/>
      <c r="Q89" s="40"/>
    </row>
    <row r="90" spans="1:18">
      <c r="A90" s="47">
        <v>1813</v>
      </c>
      <c r="B90" s="37" t="s">
        <v>26</v>
      </c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40"/>
    </row>
    <row r="91" spans="1:18">
      <c r="A91" s="47"/>
      <c r="C91" s="50" t="s">
        <v>56</v>
      </c>
      <c r="D91" s="37">
        <f>+'[1]SALES-BL'!C$6</f>
        <v>0</v>
      </c>
      <c r="E91" s="37">
        <f>+'[1]SALES-BL'!D$6</f>
        <v>0</v>
      </c>
      <c r="F91" s="37">
        <f>+'[1]SALES-BL'!E$6</f>
        <v>0</v>
      </c>
      <c r="G91" s="37">
        <f>+'[1]SALES-BL'!F$6</f>
        <v>0</v>
      </c>
      <c r="H91" s="37">
        <f>+'[1]SALES-BL'!G$6</f>
        <v>0</v>
      </c>
      <c r="I91" s="37">
        <f>+'[1]SALES-BL'!H$6</f>
        <v>0</v>
      </c>
      <c r="J91" s="37">
        <f>+'[1]SALES-BL'!I$6</f>
        <v>0</v>
      </c>
      <c r="K91" s="37">
        <f>+'[1]SALES-BL'!J$6</f>
        <v>0</v>
      </c>
      <c r="L91" s="37">
        <f>+'[1]SALES-BL'!K$6</f>
        <v>0</v>
      </c>
      <c r="M91" s="37">
        <f>+'[1]SALES-BL'!L$6</f>
        <v>0</v>
      </c>
      <c r="N91" s="37">
        <f>+'[1]SALES-BL'!M$6</f>
        <v>0</v>
      </c>
      <c r="O91" s="37">
        <f>+'[1]SALES-BL'!N$6</f>
        <v>0</v>
      </c>
      <c r="P91" s="37"/>
      <c r="Q91" s="40">
        <f>SUM(D91:O91)</f>
        <v>0</v>
      </c>
    </row>
    <row r="92" spans="1:18">
      <c r="A92" s="47"/>
      <c r="C92" s="37" t="s">
        <v>41</v>
      </c>
      <c r="D92" s="37">
        <f>+'[1]SALES-BL'!C$7</f>
        <v>0</v>
      </c>
      <c r="E92" s="37">
        <f>+'[1]SALES-BL'!D$7</f>
        <v>0</v>
      </c>
      <c r="F92" s="37">
        <f>+'[1]SALES-BL'!E$7</f>
        <v>0</v>
      </c>
      <c r="G92" s="37">
        <f>+'[1]SALES-BL'!F$7</f>
        <v>0</v>
      </c>
      <c r="H92" s="37">
        <f>+'[1]SALES-BL'!G$7</f>
        <v>0</v>
      </c>
      <c r="I92" s="37">
        <f>+'[1]SALES-BL'!H$7</f>
        <v>0</v>
      </c>
      <c r="J92" s="37">
        <f>+'[1]SALES-BL'!I$7</f>
        <v>0</v>
      </c>
      <c r="K92" s="37">
        <f>+'[1]SALES-BL'!J$7</f>
        <v>0</v>
      </c>
      <c r="L92" s="37">
        <f>+'[1]SALES-BL'!K$7</f>
        <v>0</v>
      </c>
      <c r="M92" s="37">
        <f>+'[1]SALES-BL'!L$7</f>
        <v>0</v>
      </c>
      <c r="N92" s="37">
        <f>+'[1]SALES-BL'!M$7</f>
        <v>0</v>
      </c>
      <c r="O92" s="37">
        <f>+'[1]SALES-BL'!N$7</f>
        <v>0</v>
      </c>
      <c r="P92" s="37"/>
      <c r="Q92" s="40">
        <f>SUM(D92:O92)</f>
        <v>0</v>
      </c>
    </row>
    <row r="93" spans="1:18">
      <c r="A93" s="47"/>
      <c r="C93" s="37" t="s">
        <v>40</v>
      </c>
      <c r="D93" s="37">
        <f>+'[1]SALES-BL'!C$8</f>
        <v>0</v>
      </c>
      <c r="E93" s="37">
        <f>+'[1]SALES-BL'!D$8</f>
        <v>0</v>
      </c>
      <c r="F93" s="37">
        <f>+'[1]SALES-BL'!E$8</f>
        <v>0</v>
      </c>
      <c r="G93" s="37">
        <f>+'[1]SALES-BL'!F$8</f>
        <v>0</v>
      </c>
      <c r="H93" s="37">
        <f>+'[1]SALES-BL'!G$8</f>
        <v>0</v>
      </c>
      <c r="I93" s="37">
        <f>+'[1]SALES-BL'!H$8</f>
        <v>0</v>
      </c>
      <c r="J93" s="37">
        <f>+'[1]SALES-BL'!I$8</f>
        <v>0</v>
      </c>
      <c r="K93" s="37">
        <f>+'[1]SALES-BL'!J$8</f>
        <v>0</v>
      </c>
      <c r="L93" s="37">
        <f>+'[1]SALES-BL'!K$8</f>
        <v>0</v>
      </c>
      <c r="M93" s="37">
        <f>+'[1]SALES-BL'!L$8</f>
        <v>0</v>
      </c>
      <c r="N93" s="37">
        <f>+'[1]SALES-BL'!M$8</f>
        <v>0</v>
      </c>
      <c r="O93" s="37">
        <f>+'[1]SALES-BL'!N$8</f>
        <v>0</v>
      </c>
      <c r="P93" s="37"/>
      <c r="Q93" s="40">
        <f>SUM(D93:O93)</f>
        <v>0</v>
      </c>
    </row>
    <row r="94" spans="1:18">
      <c r="A94" s="47"/>
      <c r="C94" s="37" t="s">
        <v>46</v>
      </c>
      <c r="D94" s="43">
        <f>+'[1]SALES-BL'!C$9</f>
        <v>0</v>
      </c>
      <c r="E94" s="43">
        <f>+'[1]SALES-BL'!D$9</f>
        <v>0</v>
      </c>
      <c r="F94" s="43">
        <f>+'[1]SALES-BL'!E$9</f>
        <v>0</v>
      </c>
      <c r="G94" s="43">
        <f>+'[1]SALES-BL'!F$9</f>
        <v>0</v>
      </c>
      <c r="H94" s="43">
        <f>+'[1]SALES-BL'!G$9</f>
        <v>0</v>
      </c>
      <c r="I94" s="43">
        <f>+'[1]SALES-BL'!H$9</f>
        <v>0</v>
      </c>
      <c r="J94" s="43">
        <f>+'[1]SALES-BL'!I$9</f>
        <v>0</v>
      </c>
      <c r="K94" s="43">
        <f>+'[1]SALES-BL'!J$9</f>
        <v>0</v>
      </c>
      <c r="L94" s="43">
        <f>+'[1]SALES-BL'!K$9</f>
        <v>0</v>
      </c>
      <c r="M94" s="43">
        <f>+'[1]SALES-BL'!L$9</f>
        <v>0</v>
      </c>
      <c r="N94" s="43">
        <f>+'[1]SALES-BL'!M$9</f>
        <v>0</v>
      </c>
      <c r="O94" s="43">
        <f>+'[1]SALES-BL'!N$9</f>
        <v>0</v>
      </c>
      <c r="P94" s="43"/>
      <c r="Q94" s="53">
        <f>SUM(D94:O94)</f>
        <v>0</v>
      </c>
    </row>
    <row r="95" spans="1:18">
      <c r="A95" s="47"/>
      <c r="D95" s="37">
        <f t="shared" ref="D95:O95" si="11">SUM(D91:D94)</f>
        <v>0</v>
      </c>
      <c r="E95" s="37">
        <f t="shared" si="11"/>
        <v>0</v>
      </c>
      <c r="F95" s="37">
        <f t="shared" si="11"/>
        <v>0</v>
      </c>
      <c r="G95" s="37">
        <f t="shared" si="11"/>
        <v>0</v>
      </c>
      <c r="H95" s="37">
        <f t="shared" si="11"/>
        <v>0</v>
      </c>
      <c r="I95" s="37">
        <f t="shared" si="11"/>
        <v>0</v>
      </c>
      <c r="J95" s="37">
        <f t="shared" si="11"/>
        <v>0</v>
      </c>
      <c r="K95" s="37">
        <f t="shared" si="11"/>
        <v>0</v>
      </c>
      <c r="L95" s="37">
        <f t="shared" si="11"/>
        <v>0</v>
      </c>
      <c r="M95" s="37">
        <f t="shared" si="11"/>
        <v>0</v>
      </c>
      <c r="N95" s="37">
        <f t="shared" si="11"/>
        <v>0</v>
      </c>
      <c r="O95" s="37">
        <f t="shared" si="11"/>
        <v>0</v>
      </c>
      <c r="P95" s="37"/>
      <c r="Q95" s="40">
        <f>SUM(Q91:Q94)</f>
        <v>0</v>
      </c>
      <c r="R95" s="36" t="s">
        <v>48</v>
      </c>
    </row>
    <row r="96" spans="1:18">
      <c r="A96" s="47"/>
      <c r="P96" s="37"/>
      <c r="Q96" s="40"/>
    </row>
    <row r="97" spans="1:18">
      <c r="A97" s="47">
        <v>1814</v>
      </c>
      <c r="B97" s="37" t="s">
        <v>27</v>
      </c>
      <c r="P97" s="37"/>
      <c r="R97" s="36" t="s">
        <v>48</v>
      </c>
    </row>
    <row r="98" spans="1:18">
      <c r="A98" s="47"/>
      <c r="C98" s="37" t="s">
        <v>44</v>
      </c>
      <c r="D98" s="37">
        <f>+'[1]SALES-MV'!C$7</f>
        <v>99132.81</v>
      </c>
      <c r="E98" s="37">
        <f>+'[1]SALES-MV'!D$7</f>
        <v>84565.33</v>
      </c>
      <c r="F98" s="37">
        <f>+'[1]SALES-MV'!E$7</f>
        <v>121693.3</v>
      </c>
      <c r="G98" s="37">
        <f>+'[1]SALES-MV'!F$7</f>
        <v>151375.46</v>
      </c>
      <c r="H98" s="37">
        <f>+'[1]SALES-MV'!G$7</f>
        <v>174307.53</v>
      </c>
      <c r="I98" s="37">
        <f>+'[1]SALES-MV'!H$7</f>
        <v>203564.58</v>
      </c>
      <c r="J98" s="37">
        <f>+'[1]SALES-MV'!I$7</f>
        <v>260886.48</v>
      </c>
      <c r="K98" s="37">
        <f>+'[1]SALES-MV'!J$7</f>
        <v>236149.33</v>
      </c>
      <c r="L98" s="37">
        <f>+'[1]SALES-MV'!K$7</f>
        <v>180084.66</v>
      </c>
      <c r="M98" s="37">
        <f>+'[1]SALES-MV'!L$7</f>
        <v>182110.92</v>
      </c>
      <c r="N98" s="37">
        <f>+'[1]SALES-MV'!M$7</f>
        <v>196335.61</v>
      </c>
      <c r="O98" s="37">
        <f>+'[1]SALES-MV'!N$7</f>
        <v>0</v>
      </c>
      <c r="P98" s="37"/>
      <c r="Q98" s="40">
        <f>SUM(D98:O98)</f>
        <v>1890206.0099999998</v>
      </c>
    </row>
    <row r="99" spans="1:18">
      <c r="A99" s="47"/>
      <c r="C99" s="1" t="s">
        <v>63</v>
      </c>
      <c r="D99" s="37">
        <f>+'[1]SALES-MV'!C$8</f>
        <v>36121.15</v>
      </c>
      <c r="E99" s="37">
        <f>+'[1]SALES-MV'!D$8</f>
        <v>30591.759999999998</v>
      </c>
      <c r="F99" s="37">
        <f>+'[1]SALES-MV'!E$8</f>
        <v>12236.61</v>
      </c>
      <c r="G99" s="37">
        <f>+'[1]SALES-MV'!F$8</f>
        <v>58607</v>
      </c>
      <c r="H99" s="37">
        <f>+'[1]SALES-MV'!G$8</f>
        <v>66369.52</v>
      </c>
      <c r="I99" s="37">
        <f>+'[1]SALES-MV'!H$8</f>
        <v>82496.56</v>
      </c>
      <c r="J99" s="37">
        <f>+'[1]SALES-MV'!I$8</f>
        <v>99076.97</v>
      </c>
      <c r="K99" s="37">
        <f>+'[1]SALES-MV'!J$8</f>
        <v>85989.57</v>
      </c>
      <c r="L99" s="37">
        <f>+'[1]SALES-MV'!K$8</f>
        <v>65707.710000000006</v>
      </c>
      <c r="M99" s="37">
        <f>+'[1]SALES-MV'!L$8</f>
        <v>59623.12</v>
      </c>
      <c r="N99" s="37">
        <f>+'[1]SALES-MV'!M$8</f>
        <v>58029.86</v>
      </c>
      <c r="O99" s="37">
        <f>+'[1]SALES-MV'!N$8</f>
        <v>0</v>
      </c>
      <c r="P99" s="37"/>
      <c r="Q99" s="40">
        <f>SUM(D99:O99)</f>
        <v>654849.83000000007</v>
      </c>
    </row>
    <row r="100" spans="1:18">
      <c r="A100" s="47"/>
      <c r="C100" s="37" t="s">
        <v>62</v>
      </c>
      <c r="D100" s="43">
        <f>+'[1]SALES-MV'!C$9</f>
        <v>10198.5</v>
      </c>
      <c r="E100" s="43">
        <f>+'[1]SALES-MV'!D$9</f>
        <v>7902.75</v>
      </c>
      <c r="F100" s="43">
        <f>+'[1]SALES-MV'!E$9</f>
        <v>12172.25</v>
      </c>
      <c r="G100" s="43">
        <f>+'[1]SALES-MV'!F$9</f>
        <v>15889.5</v>
      </c>
      <c r="H100" s="43">
        <f>+'[1]SALES-MV'!G$9</f>
        <v>18419</v>
      </c>
      <c r="I100" s="43">
        <f>+'[1]SALES-MV'!H$9</f>
        <v>29022</v>
      </c>
      <c r="J100" s="43">
        <f>+'[1]SALES-MV'!I$9</f>
        <v>39546.5</v>
      </c>
      <c r="K100" s="43">
        <f>+'[1]SALES-MV'!J$9</f>
        <v>37301</v>
      </c>
      <c r="L100" s="43">
        <f>+'[1]SALES-MV'!K$9</f>
        <v>30927.75</v>
      </c>
      <c r="M100" s="43">
        <f>+'[1]SALES-MV'!L$9</f>
        <v>31685.88</v>
      </c>
      <c r="N100" s="43">
        <f>+'[1]SALES-MV'!M$9</f>
        <v>33787</v>
      </c>
      <c r="O100" s="43">
        <f>+'[1]SALES-MV'!N$9</f>
        <v>0</v>
      </c>
      <c r="P100" s="43"/>
      <c r="Q100" s="53">
        <f>SUM(D100:O100)</f>
        <v>266852.13</v>
      </c>
    </row>
    <row r="101" spans="1:18">
      <c r="A101" s="47"/>
      <c r="D101" s="37">
        <f t="shared" ref="D101:O101" si="12">SUM(D98:D100)</f>
        <v>145452.46</v>
      </c>
      <c r="E101" s="37">
        <f t="shared" si="12"/>
        <v>123059.84</v>
      </c>
      <c r="F101" s="37">
        <f t="shared" si="12"/>
        <v>146102.16</v>
      </c>
      <c r="G101" s="37">
        <f t="shared" si="12"/>
        <v>225871.96</v>
      </c>
      <c r="H101" s="37">
        <f t="shared" si="12"/>
        <v>259096.05</v>
      </c>
      <c r="I101" s="37">
        <f t="shared" si="12"/>
        <v>315083.14</v>
      </c>
      <c r="J101" s="37">
        <f t="shared" si="12"/>
        <v>399509.95</v>
      </c>
      <c r="K101" s="37">
        <f t="shared" si="12"/>
        <v>359439.9</v>
      </c>
      <c r="L101" s="37">
        <f t="shared" si="12"/>
        <v>276720.12</v>
      </c>
      <c r="M101" s="37">
        <f t="shared" si="12"/>
        <v>273419.92</v>
      </c>
      <c r="N101" s="37">
        <f t="shared" si="12"/>
        <v>288152.46999999997</v>
      </c>
      <c r="O101" s="37">
        <f t="shared" si="12"/>
        <v>0</v>
      </c>
      <c r="P101" s="37"/>
      <c r="Q101" s="40">
        <f>SUM(Q98:Q100)</f>
        <v>2811907.9699999997</v>
      </c>
    </row>
    <row r="102" spans="1:18">
      <c r="A102" s="47"/>
      <c r="P102" s="37"/>
      <c r="Q102" s="40"/>
    </row>
    <row r="103" spans="1:18">
      <c r="A103" s="47">
        <v>1815</v>
      </c>
      <c r="B103" s="37" t="s">
        <v>28</v>
      </c>
      <c r="P103" s="37"/>
      <c r="R103" s="36" t="s">
        <v>48</v>
      </c>
    </row>
    <row r="104" spans="1:18">
      <c r="A104" s="47"/>
      <c r="C104" s="37" t="s">
        <v>44</v>
      </c>
      <c r="D104" s="37">
        <f>+'[1]SALES-GH'!C$7</f>
        <v>78559.58</v>
      </c>
      <c r="E104" s="37">
        <f>+'[1]SALES-GH'!D$7</f>
        <v>66752.44</v>
      </c>
      <c r="F104" s="37">
        <f>+'[1]SALES-GH'!E$7</f>
        <v>98992.47</v>
      </c>
      <c r="G104" s="37">
        <f>+'[1]SALES-GH'!F$7</f>
        <v>119781.73</v>
      </c>
      <c r="H104" s="37">
        <f>+'[1]SALES-GH'!G$7</f>
        <v>138682.69</v>
      </c>
      <c r="I104" s="37">
        <f>+'[1]SALES-GH'!H$7</f>
        <v>170660.9</v>
      </c>
      <c r="J104" s="37">
        <f>+'[1]SALES-GH'!I$7</f>
        <v>214338.43</v>
      </c>
      <c r="K104" s="37">
        <f>+'[1]SALES-GH'!J$7</f>
        <v>197066.5</v>
      </c>
      <c r="L104" s="37">
        <f>+'[1]SALES-GH'!K$7</f>
        <v>144790.37</v>
      </c>
      <c r="M104" s="37">
        <f>+'[1]SALES-GH'!L$7</f>
        <v>152600.85</v>
      </c>
      <c r="N104" s="37">
        <f>+'[1]SALES-GH'!M$7</f>
        <v>172144.25</v>
      </c>
      <c r="O104" s="37">
        <f>+'[1]SALES-GH'!N$7</f>
        <v>0</v>
      </c>
      <c r="P104" s="37"/>
      <c r="Q104" s="40">
        <f>SUM(D104:O104)</f>
        <v>1554370.21</v>
      </c>
    </row>
    <row r="105" spans="1:18">
      <c r="A105" s="47"/>
      <c r="C105" s="1" t="s">
        <v>63</v>
      </c>
      <c r="D105" s="43">
        <f>+'[1]SALES-GH'!C$8</f>
        <v>29747.16</v>
      </c>
      <c r="E105" s="43">
        <f>+'[1]SALES-GH'!D$8</f>
        <v>26790.11</v>
      </c>
      <c r="F105" s="43">
        <f>+'[1]SALES-GH'!E$8</f>
        <v>11624.99</v>
      </c>
      <c r="G105" s="43">
        <f>+'[1]SALES-GH'!F$8</f>
        <v>49064.9</v>
      </c>
      <c r="H105" s="43">
        <f>+'[1]SALES-GH'!G$8</f>
        <v>54646.54</v>
      </c>
      <c r="I105" s="43">
        <f>+'[1]SALES-GH'!H$8</f>
        <v>65204.32</v>
      </c>
      <c r="J105" s="43">
        <f>+'[1]SALES-GH'!I$8</f>
        <v>78099.990000000005</v>
      </c>
      <c r="K105" s="43">
        <f>+'[1]SALES-GH'!J$8</f>
        <v>77618.63</v>
      </c>
      <c r="L105" s="43">
        <f>+'[1]SALES-GH'!K$8</f>
        <v>58339.61</v>
      </c>
      <c r="M105" s="43">
        <f>+'[1]SALES-GH'!L$8</f>
        <v>52053.63</v>
      </c>
      <c r="N105" s="43">
        <f>+'[1]SALES-GH'!M$8</f>
        <v>55393.99</v>
      </c>
      <c r="O105" s="43">
        <f>+'[1]SALES-GH'!N$8</f>
        <v>0</v>
      </c>
      <c r="P105" s="43"/>
      <c r="Q105" s="53">
        <f>SUM(D105:O105)</f>
        <v>558583.87</v>
      </c>
    </row>
    <row r="106" spans="1:18">
      <c r="A106" s="47"/>
      <c r="D106" s="37">
        <f t="shared" ref="D106:O106" si="13">SUM(D104:D105)</f>
        <v>108306.74</v>
      </c>
      <c r="E106" s="37">
        <f t="shared" si="13"/>
        <v>93542.55</v>
      </c>
      <c r="F106" s="37">
        <f t="shared" si="13"/>
        <v>110617.46</v>
      </c>
      <c r="G106" s="37">
        <f t="shared" si="13"/>
        <v>168846.63</v>
      </c>
      <c r="H106" s="37">
        <f t="shared" si="13"/>
        <v>193329.23</v>
      </c>
      <c r="I106" s="37">
        <f t="shared" si="13"/>
        <v>235865.22</v>
      </c>
      <c r="J106" s="37">
        <f t="shared" si="13"/>
        <v>292438.42</v>
      </c>
      <c r="K106" s="37">
        <f t="shared" si="13"/>
        <v>274685.13</v>
      </c>
      <c r="L106" s="37">
        <f t="shared" si="13"/>
        <v>203129.97999999998</v>
      </c>
      <c r="M106" s="37">
        <f t="shared" si="13"/>
        <v>204654.48</v>
      </c>
      <c r="N106" s="37">
        <f t="shared" si="13"/>
        <v>227538.24</v>
      </c>
      <c r="O106" s="37">
        <f t="shared" si="13"/>
        <v>0</v>
      </c>
      <c r="P106" s="37"/>
      <c r="Q106" s="40">
        <f>SUM(Q104:Q105)</f>
        <v>2112954.08</v>
      </c>
    </row>
    <row r="107" spans="1:18">
      <c r="A107" s="47" t="s">
        <v>13</v>
      </c>
      <c r="P107" s="37"/>
      <c r="Q107" s="40"/>
    </row>
    <row r="108" spans="1:18">
      <c r="A108" s="47"/>
      <c r="P108" s="37"/>
      <c r="Q108" s="40"/>
    </row>
    <row r="109" spans="1:18" s="40" customFormat="1">
      <c r="A109" s="57" t="s">
        <v>14</v>
      </c>
      <c r="D109" s="40">
        <f t="shared" ref="D109:O109" si="14">+D12+D18+D20+D22+D28+D34+D42+D50+D58+D66+D74+D81+D88+D95+D101+D106</f>
        <v>1875044.42</v>
      </c>
      <c r="E109" s="40">
        <f t="shared" si="14"/>
        <v>1581062.36</v>
      </c>
      <c r="F109" s="40">
        <f t="shared" si="14"/>
        <v>2247485.1999999997</v>
      </c>
      <c r="G109" s="40">
        <f t="shared" si="14"/>
        <v>2496886.0099999998</v>
      </c>
      <c r="H109" s="40">
        <f t="shared" si="14"/>
        <v>3258990.6599999997</v>
      </c>
      <c r="I109" s="40">
        <f t="shared" si="14"/>
        <v>3794661.6600000006</v>
      </c>
      <c r="J109" s="40">
        <f t="shared" si="14"/>
        <v>5054612.1500000004</v>
      </c>
      <c r="K109" s="40">
        <f t="shared" si="14"/>
        <v>4401390.5</v>
      </c>
      <c r="L109" s="40">
        <f t="shared" si="14"/>
        <v>3459872.6600000006</v>
      </c>
      <c r="M109" s="40">
        <f t="shared" si="14"/>
        <v>3316717.65</v>
      </c>
      <c r="N109" s="40">
        <f t="shared" si="14"/>
        <v>3411991.4799999995</v>
      </c>
      <c r="O109" s="40">
        <f t="shared" si="14"/>
        <v>0</v>
      </c>
      <c r="Q109" s="40">
        <f>+Q12+Q18+Q20+Q22+Q28+Q34+Q42+Q50+Q58+Q66+Q74+Q81+Q88+Q95+Q101+Q106</f>
        <v>34898714.75</v>
      </c>
      <c r="R109" s="36" t="s">
        <v>48</v>
      </c>
    </row>
    <row r="110" spans="1:18">
      <c r="C110" s="58" t="s">
        <v>58</v>
      </c>
      <c r="D110" s="59">
        <f>+D109-'[1]SALES REPORT'!C$170</f>
        <v>0</v>
      </c>
      <c r="E110" s="59">
        <f>+E109-'[1]SALES REPORT'!D$170</f>
        <v>0</v>
      </c>
      <c r="F110" s="59">
        <f>+F109-'[1]SALES REPORT'!E$170</f>
        <v>0</v>
      </c>
      <c r="G110" s="59">
        <f>+G109-'[1]SALES REPORT'!F$170</f>
        <v>0</v>
      </c>
      <c r="H110" s="59">
        <f>+H109-'[1]SALES REPORT'!G$170</f>
        <v>0</v>
      </c>
      <c r="I110" s="59">
        <f>+I109-'[1]SALES REPORT'!H$170</f>
        <v>0</v>
      </c>
      <c r="J110" s="59">
        <f>+J109-'[1]SALES REPORT'!I$170</f>
        <v>0</v>
      </c>
      <c r="K110" s="59">
        <f>+K109-'[1]SALES REPORT'!J$170</f>
        <v>0</v>
      </c>
      <c r="L110" s="59">
        <f>+L109-'[1]SALES REPORT'!K$170</f>
        <v>0</v>
      </c>
      <c r="M110" s="59">
        <f>+M109-'[1]SALES REPORT'!L$170</f>
        <v>-0.66999999992549419</v>
      </c>
      <c r="N110" s="59">
        <f>+N109-'[1]SALES REPORT'!M$170</f>
        <v>0</v>
      </c>
      <c r="O110" s="59">
        <f>+O109-'[1]SALES REPORT'!N$170</f>
        <v>0</v>
      </c>
      <c r="P110" s="59">
        <f>+P109-'[1]SALES REPORT'!O$170</f>
        <v>0</v>
      </c>
      <c r="Q110" s="60">
        <f>SUM(D109:O109)-Q109</f>
        <v>0</v>
      </c>
    </row>
    <row r="111" spans="1:18">
      <c r="P111" s="37"/>
    </row>
    <row r="112" spans="1:18">
      <c r="B112" s="37" t="s">
        <v>34</v>
      </c>
      <c r="D112" s="37" t="s">
        <v>35</v>
      </c>
      <c r="P112" s="37"/>
    </row>
    <row r="113" spans="16:17">
      <c r="P113" s="37"/>
      <c r="Q113" s="40"/>
    </row>
  </sheetData>
  <mergeCells count="3">
    <mergeCell ref="A1:Q1"/>
    <mergeCell ref="A2:Q2"/>
    <mergeCell ref="A3:Q3"/>
  </mergeCells>
  <phoneticPr fontId="5" type="noConversion"/>
  <printOptions horizontalCentered="1"/>
  <pageMargins left="0.17" right="0.2" top="0.35" bottom="0.31" header="0.25" footer="0.21"/>
  <pageSetup scale="97" fitToHeight="0" orientation="landscape" r:id="rId1"/>
  <headerFooter alignWithMargins="0">
    <oddFooter>&amp;R&amp;8&amp;Z&amp;F</oddFooter>
  </headerFooter>
  <rowBreaks count="2" manualBreakCount="2">
    <brk id="50" max="16" man="1"/>
    <brk id="81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RowHeight="11.25"/>
  <cols>
    <col min="1" max="1" width="5.7109375" style="3" customWidth="1"/>
    <col min="2" max="2" width="15.7109375" style="3" customWidth="1"/>
    <col min="3" max="14" width="8.85546875" style="3" customWidth="1"/>
    <col min="15" max="15" width="2.140625" style="3" customWidth="1"/>
    <col min="16" max="16" width="10.28515625" style="3" customWidth="1"/>
    <col min="17" max="17" width="9.140625" style="20" hidden="1" customWidth="1"/>
    <col min="18" max="16384" width="9.140625" style="3"/>
  </cols>
  <sheetData>
    <row r="1" spans="1:17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>
      <c r="A2" s="79" t="s">
        <v>38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>
      <c r="C4" s="25"/>
    </row>
    <row r="5" spans="1:17">
      <c r="G5" s="27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28" t="s">
        <v>55</v>
      </c>
      <c r="C8" s="26">
        <f>+'[1]SALES-IM'!C$16</f>
        <v>129355.98</v>
      </c>
      <c r="D8" s="26">
        <f>+'[1]SALES-IM'!D$16</f>
        <v>114704.58</v>
      </c>
      <c r="E8" s="26">
        <f>+'[1]SALES-IM'!E$16</f>
        <v>155073.65</v>
      </c>
      <c r="F8" s="26">
        <f>+'[1]SALES-IM'!F$16</f>
        <v>165899.93</v>
      </c>
      <c r="G8" s="26">
        <f>+'[1]SALES-IM'!G$16</f>
        <v>193543.43000000002</v>
      </c>
      <c r="H8" s="26">
        <f>+'[1]SALES-IM'!H$16</f>
        <v>219727.19</v>
      </c>
      <c r="I8" s="26">
        <f>+'[1]SALES-IM'!I$16</f>
        <v>262199.21999999997</v>
      </c>
      <c r="J8" s="26">
        <v>242702.93</v>
      </c>
      <c r="K8" s="26">
        <f>+'[1]SALES-IM'!K$16</f>
        <v>210214.66</v>
      </c>
      <c r="L8" s="26">
        <f>+'[1]SALES-IM'!L$16</f>
        <v>195411.11000000002</v>
      </c>
      <c r="M8" s="26">
        <f>+'[1]SALES-IM'!M$16</f>
        <v>183549.46</v>
      </c>
      <c r="N8" s="26">
        <f>+'[1]SALES-IM'!N$16</f>
        <v>0</v>
      </c>
      <c r="O8" s="26"/>
      <c r="P8" s="2">
        <f>SUM(C8:O8)</f>
        <v>2072382.14</v>
      </c>
      <c r="Q8" s="20" t="s">
        <v>48</v>
      </c>
    </row>
    <row r="9" spans="1:17" s="6" customFormat="1">
      <c r="A9" s="7"/>
      <c r="C9" s="26" t="s">
        <v>13</v>
      </c>
      <c r="D9" s="26" t="s">
        <v>13</v>
      </c>
      <c r="E9" s="26" t="s">
        <v>13</v>
      </c>
      <c r="F9" s="26" t="s">
        <v>13</v>
      </c>
      <c r="G9" s="26" t="s">
        <v>13</v>
      </c>
      <c r="H9" s="26" t="s">
        <v>13</v>
      </c>
      <c r="I9" s="26" t="s">
        <v>13</v>
      </c>
      <c r="J9" s="26" t="s">
        <v>13</v>
      </c>
      <c r="K9" s="26" t="s">
        <v>13</v>
      </c>
      <c r="L9" s="26" t="s">
        <v>13</v>
      </c>
      <c r="M9" s="26" t="s">
        <v>13</v>
      </c>
      <c r="N9" s="26" t="s">
        <v>13</v>
      </c>
      <c r="O9" s="26"/>
      <c r="P9" s="2"/>
      <c r="Q9" s="20"/>
    </row>
    <row r="10" spans="1:17" s="6" customFormat="1">
      <c r="A10" s="7">
        <v>1801</v>
      </c>
      <c r="B10" s="6" t="s">
        <v>54</v>
      </c>
      <c r="C10" s="26">
        <f>+'[1]SALES-TR'!C$16</f>
        <v>99849.71</v>
      </c>
      <c r="D10" s="26">
        <f>+'[1]SALES-TR'!D$16</f>
        <v>89692.22</v>
      </c>
      <c r="E10" s="26">
        <f>+'[1]SALES-TR'!E$16</f>
        <v>120573.91</v>
      </c>
      <c r="F10" s="26">
        <f>+'[1]SALES-TR'!F$16</f>
        <v>129904.74</v>
      </c>
      <c r="G10" s="26">
        <f>+'[1]SALES-TR'!G$16</f>
        <v>154784.02999999994</v>
      </c>
      <c r="H10" s="26">
        <f>+'[1]SALES-TR'!H$16</f>
        <v>190894.6</v>
      </c>
      <c r="I10" s="26">
        <f>+'[1]SALES-TR'!I$16</f>
        <v>243195.38</v>
      </c>
      <c r="J10" s="26">
        <v>219468.38</v>
      </c>
      <c r="K10" s="26">
        <f>+'[1]SALES-TR'!K$16</f>
        <v>177312.63</v>
      </c>
      <c r="L10" s="26">
        <f>+'[1]SALES-TR'!L$16</f>
        <v>158993.08000000002</v>
      </c>
      <c r="M10" s="26">
        <f>+'[1]SALES-TR'!M$16</f>
        <v>151220.32</v>
      </c>
      <c r="N10" s="26">
        <f>+'[1]SALES-TR'!N$16</f>
        <v>0</v>
      </c>
      <c r="O10" s="26"/>
      <c r="P10" s="2">
        <f>SUM(C10:O10)</f>
        <v>1735888.9999999998</v>
      </c>
      <c r="Q10" s="20" t="s">
        <v>48</v>
      </c>
    </row>
    <row r="11" spans="1:17" s="6" customFormat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idden="1">
      <c r="A12" s="7">
        <v>1802</v>
      </c>
      <c r="B12" s="6" t="s">
        <v>15</v>
      </c>
      <c r="C12" s="26">
        <f>+'[1]SALES-OO'!C$9</f>
        <v>0</v>
      </c>
      <c r="D12" s="26">
        <f>+'[1]SALES-OO'!D$9</f>
        <v>0</v>
      </c>
      <c r="E12" s="26">
        <f>+'[1]SALES-OO'!E$9</f>
        <v>0</v>
      </c>
      <c r="F12" s="26">
        <f>+'[1]SALES-OO'!F$9</f>
        <v>0</v>
      </c>
      <c r="G12" s="26">
        <f>+'[1]SALES-OO'!G$9</f>
        <v>0</v>
      </c>
      <c r="H12" s="26">
        <f>+'[1]SALES-OO'!H$9</f>
        <v>0</v>
      </c>
      <c r="I12" s="26">
        <f>+'[1]SALES-OO'!I$9</f>
        <v>0</v>
      </c>
      <c r="J12" s="26">
        <f>+'[1]SALES-OO'!J$9</f>
        <v>0</v>
      </c>
      <c r="K12" s="26">
        <f>+'[1]SALES-OO'!K$9</f>
        <v>0</v>
      </c>
      <c r="L12" s="26">
        <f>+'[1]SALES-OO'!L$9</f>
        <v>0</v>
      </c>
      <c r="M12" s="26">
        <f>+'[1]SALES-OO'!M$9</f>
        <v>0</v>
      </c>
      <c r="N12" s="26">
        <f>+'[1]SALES-OO'!N$9</f>
        <v>0</v>
      </c>
      <c r="O12" s="26"/>
      <c r="P12" s="2">
        <f>SUM(C12:O12)</f>
        <v>0</v>
      </c>
      <c r="Q12" s="20" t="s">
        <v>48</v>
      </c>
    </row>
    <row r="13" spans="1:17" s="6" customFormat="1" hidden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20"/>
    </row>
    <row r="14" spans="1:17" s="6" customFormat="1" hidden="1">
      <c r="A14" s="7">
        <v>1803</v>
      </c>
      <c r="B14" s="6" t="s">
        <v>16</v>
      </c>
      <c r="C14" s="1">
        <f>+'[1]SALES-FT'!C$9</f>
        <v>0</v>
      </c>
      <c r="D14" s="1">
        <f>+'[1]SALES-FT'!D$9</f>
        <v>0</v>
      </c>
      <c r="E14" s="1">
        <f>+'[1]SALES-FT'!E$9</f>
        <v>0</v>
      </c>
      <c r="F14" s="1">
        <f>+'[1]SALES-FT'!F$9</f>
        <v>0</v>
      </c>
      <c r="G14" s="1">
        <f>+'[1]SALES-FT'!G$9</f>
        <v>0</v>
      </c>
      <c r="H14" s="1">
        <f>+'[1]SALES-FT'!H$9</f>
        <v>0</v>
      </c>
      <c r="I14" s="1">
        <f>+'[1]SALES-FT'!I$9</f>
        <v>0</v>
      </c>
      <c r="J14" s="1">
        <f>+'[1]SALES-FT'!J$9</f>
        <v>0</v>
      </c>
      <c r="K14" s="1">
        <f>+'[1]SALES-FT'!K$9</f>
        <v>0</v>
      </c>
      <c r="L14" s="1">
        <f>+'[1]SALES-FT'!L$9</f>
        <v>0</v>
      </c>
      <c r="M14" s="1">
        <f>+'[1]SALES-FT'!M$9</f>
        <v>0</v>
      </c>
      <c r="N14" s="1">
        <f>+'[1]SALES-FT'!N$9</f>
        <v>0</v>
      </c>
      <c r="O14" s="1"/>
      <c r="P14" s="2">
        <f>SUM(C14:O14)</f>
        <v>0</v>
      </c>
      <c r="Q14" s="20" t="s">
        <v>48</v>
      </c>
    </row>
    <row r="15" spans="1:17" s="6" customFormat="1" hidden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'[1]SALES-BH'!C$13</f>
        <v>40360.92</v>
      </c>
      <c r="D16" s="1">
        <f>'[1]SALES-BH'!D$13</f>
        <v>31070</v>
      </c>
      <c r="E16" s="1">
        <f>'[1]SALES-BH'!E$13</f>
        <v>50041.84</v>
      </c>
      <c r="F16" s="1">
        <f>'[1]SALES-BH'!F$13</f>
        <v>59368.800000000003</v>
      </c>
      <c r="G16" s="1">
        <f>'[1]SALES-BH'!G$13</f>
        <v>75872.36</v>
      </c>
      <c r="H16" s="1">
        <f>'[1]SALES-BH'!H$13</f>
        <v>104303.49</v>
      </c>
      <c r="I16" s="1">
        <f>'[1]SALES-BH'!I$13</f>
        <v>119806.34</v>
      </c>
      <c r="J16" s="1">
        <f>'[1]SALES-BH'!J$13</f>
        <v>114093.07</v>
      </c>
      <c r="K16" s="1">
        <f>'[1]SALES-BH'!K$13</f>
        <v>93449.26</v>
      </c>
      <c r="L16" s="1">
        <f>'[1]SALES-BH'!L$13</f>
        <v>77902</v>
      </c>
      <c r="M16" s="1">
        <f>'[1]SALES-BH'!M$13</f>
        <v>76033.399999999994</v>
      </c>
      <c r="N16" s="1">
        <f>'[1]SALES-BH'!N$13</f>
        <v>0</v>
      </c>
      <c r="O16" s="1"/>
      <c r="P16" s="2">
        <f>SUM(C16:O16)</f>
        <v>842301.4800000001</v>
      </c>
      <c r="Q16" s="20" t="s">
        <v>48</v>
      </c>
    </row>
    <row r="17" spans="1:19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9" s="6" customFormat="1">
      <c r="A18" s="7">
        <v>1805</v>
      </c>
      <c r="B18" s="6" t="s">
        <v>18</v>
      </c>
      <c r="C18" s="1">
        <f>'[1]SALES-WY'!C$13</f>
        <v>53167.79</v>
      </c>
      <c r="D18" s="1">
        <f>'[1]SALES-WY'!D$13</f>
        <v>47864.05</v>
      </c>
      <c r="E18" s="1">
        <f>'[1]SALES-WY'!E$13</f>
        <v>71148.649999999994</v>
      </c>
      <c r="F18" s="1">
        <f>'[1]SALES-WY'!F$13</f>
        <v>81746.600000000006</v>
      </c>
      <c r="G18" s="1">
        <f>'[1]SALES-WY'!G$13</f>
        <v>104591.95</v>
      </c>
      <c r="H18" s="1">
        <f>'[1]SALES-WY'!H$13</f>
        <v>125668.42</v>
      </c>
      <c r="I18" s="1">
        <f>'[1]SALES-WY'!I$13</f>
        <v>149110.23000000001</v>
      </c>
      <c r="J18" s="1">
        <f>'[1]SALES-WY'!J$13</f>
        <v>135507</v>
      </c>
      <c r="K18" s="1">
        <f>'[1]SALES-WY'!K$13</f>
        <v>91050.22</v>
      </c>
      <c r="L18" s="1">
        <f>'[1]SALES-WY'!L$13</f>
        <v>105945</v>
      </c>
      <c r="M18" s="1">
        <f>'[1]SALES-WY'!M$13</f>
        <v>108750.48</v>
      </c>
      <c r="N18" s="1">
        <f>'[1]SALES-WY'!N$13</f>
        <v>0</v>
      </c>
      <c r="O18" s="1"/>
      <c r="P18" s="2">
        <f>SUM(C18:O18)</f>
        <v>1074550.3899999999</v>
      </c>
      <c r="Q18" s="20" t="s">
        <v>48</v>
      </c>
    </row>
    <row r="19" spans="1:19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9" s="6" customFormat="1">
      <c r="A20" s="7">
        <v>1806</v>
      </c>
      <c r="B20" s="6" t="s">
        <v>19</v>
      </c>
      <c r="C20" s="1">
        <f>'[1]SALES-EI'!C$16</f>
        <v>42009.3</v>
      </c>
      <c r="D20" s="1">
        <f>'[1]SALES-EI'!D$16</f>
        <v>38790.9</v>
      </c>
      <c r="E20" s="1">
        <f>'[1]SALES-EI'!E$16</f>
        <v>59269.26</v>
      </c>
      <c r="F20" s="1">
        <f>'[1]SALES-EI'!F$16</f>
        <v>54387.17</v>
      </c>
      <c r="G20" s="1">
        <f>'[1]SALES-EI'!G$16</f>
        <v>89001.13</v>
      </c>
      <c r="H20" s="1">
        <f>'[1]SALES-EI'!H$16</f>
        <v>111525.69</v>
      </c>
      <c r="I20" s="1">
        <f>'[1]SALES-EI'!I$16</f>
        <v>130549.42</v>
      </c>
      <c r="J20" s="1">
        <f>'[1]SALES-EI'!J$16</f>
        <v>118330.8</v>
      </c>
      <c r="K20" s="1">
        <f>'[1]SALES-EI'!K$16</f>
        <v>89423.34</v>
      </c>
      <c r="L20" s="1">
        <f>'[1]SALES-EI'!L$16</f>
        <v>81617.45</v>
      </c>
      <c r="M20" s="1">
        <f>'[1]SALES-EI'!M$16</f>
        <v>77730.009999999995</v>
      </c>
      <c r="N20" s="1">
        <f>'[1]SALES-EI'!N$16</f>
        <v>0</v>
      </c>
      <c r="O20" s="1"/>
      <c r="P20" s="2">
        <f>SUM(C20:O20)</f>
        <v>892634.47</v>
      </c>
      <c r="Q20" s="20" t="s">
        <v>48</v>
      </c>
    </row>
    <row r="21" spans="1:19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9" s="6" customFormat="1">
      <c r="A22" s="7">
        <v>1807</v>
      </c>
      <c r="B22" s="6" t="s">
        <v>20</v>
      </c>
      <c r="C22" s="1">
        <f>'[1]SALES-CP'!C$16</f>
        <v>42676.06</v>
      </c>
      <c r="D22" s="1">
        <f>'[1]SALES-CP'!D$16</f>
        <v>38193.360000000001</v>
      </c>
      <c r="E22" s="1">
        <f>'[1]SALES-CP'!E$16</f>
        <v>58719.55</v>
      </c>
      <c r="F22" s="1">
        <f>'[1]SALES-CP'!F$16</f>
        <v>53597.19</v>
      </c>
      <c r="G22" s="1">
        <f>'[1]SALES-CP'!G$16</f>
        <v>82279.38</v>
      </c>
      <c r="H22" s="1">
        <f>'[1]SALES-CP'!H$16</f>
        <v>108218.78</v>
      </c>
      <c r="I22" s="1">
        <f>'[1]SALES-CP'!I$16</f>
        <v>126817.32</v>
      </c>
      <c r="J22" s="1">
        <f>'[1]SALES-CP'!J$16</f>
        <v>123300.12</v>
      </c>
      <c r="K22" s="1">
        <f>'[1]SALES-CP'!K$16</f>
        <v>91516.72</v>
      </c>
      <c r="L22" s="1">
        <f>'[1]SALES-CP'!L$16</f>
        <v>77542.11</v>
      </c>
      <c r="M22" s="1">
        <f>'[1]SALES-CP'!M$16</f>
        <v>74130.95</v>
      </c>
      <c r="N22" s="1">
        <f>'[1]SALES-CP'!N$16</f>
        <v>0</v>
      </c>
      <c r="O22" s="1"/>
      <c r="P22" s="2">
        <f>SUM(C22:O22)</f>
        <v>876991.53999999992</v>
      </c>
      <c r="Q22" s="20" t="s">
        <v>48</v>
      </c>
    </row>
    <row r="23" spans="1:19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9" s="6" customFormat="1">
      <c r="A24" s="7">
        <v>1808</v>
      </c>
      <c r="B24" s="6" t="s">
        <v>21</v>
      </c>
      <c r="C24" s="1">
        <f>'[1]SALES-MR'!C$14+'[1]SALES-MR'!C$15</f>
        <v>41349.46</v>
      </c>
      <c r="D24" s="1">
        <f>'[1]SALES-MR'!D$14+'[1]SALES-MR'!D$15</f>
        <v>35516.89</v>
      </c>
      <c r="E24" s="1">
        <f>'[1]SALES-MR'!E$14+'[1]SALES-MR'!E$15</f>
        <v>60192.55</v>
      </c>
      <c r="F24" s="1">
        <f>'[1]SALES-MR'!F$14+'[1]SALES-MR'!F$15</f>
        <v>55744.05</v>
      </c>
      <c r="G24" s="1">
        <f>'[1]SALES-MR'!G$14+'[1]SALES-MR'!G$15</f>
        <v>89986.559999999998</v>
      </c>
      <c r="H24" s="1">
        <f>'[1]SALES-MR'!H$14+'[1]SALES-MR'!H$15</f>
        <v>108855.26</v>
      </c>
      <c r="I24" s="1">
        <f>'[1]SALES-MR'!I$14+'[1]SALES-MR'!I$15</f>
        <v>124296.23</v>
      </c>
      <c r="J24" s="1">
        <f>'[1]SALES-MR'!J$14+'[1]SALES-MR'!J$15</f>
        <v>116450.25</v>
      </c>
      <c r="K24" s="1">
        <f>'[1]SALES-MR'!K$14+'[1]SALES-MR'!K$15</f>
        <v>89281.06</v>
      </c>
      <c r="L24" s="1">
        <f>'[1]SALES-MR'!L$14+'[1]SALES-MR'!L$15</f>
        <v>78404.11</v>
      </c>
      <c r="M24" s="1">
        <f>'[1]SALES-MR'!M$14+'[1]SALES-MR'!M$15</f>
        <v>76347.97</v>
      </c>
      <c r="N24" s="1">
        <f>'[1]SALES-MR'!N$14+'[1]SALES-MR'!N$15</f>
        <v>0</v>
      </c>
      <c r="O24" s="1"/>
      <c r="P24" s="2">
        <f>SUM(C24:O24)</f>
        <v>876424.39</v>
      </c>
      <c r="Q24" s="20" t="s">
        <v>48</v>
      </c>
    </row>
    <row r="25" spans="1:19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9" s="6" customFormat="1">
      <c r="A26" s="7">
        <v>1809</v>
      </c>
      <c r="B26" s="6" t="s">
        <v>22</v>
      </c>
      <c r="C26" s="1">
        <f>'[1]SALES-VV'!C$15+'[1]SALES-VV'!C$16</f>
        <v>39801.72</v>
      </c>
      <c r="D26" s="1">
        <f>'[1]SALES-VV'!D$15+'[1]SALES-VV'!D$16</f>
        <v>31580.95</v>
      </c>
      <c r="E26" s="1">
        <f>'[1]SALES-VV'!E$15+'[1]SALES-VV'!E$16</f>
        <v>53956.51</v>
      </c>
      <c r="F26" s="1">
        <f>'[1]SALES-VV'!F$15+'[1]SALES-VV'!F$16</f>
        <v>47561.29</v>
      </c>
      <c r="G26" s="1">
        <f>'[1]SALES-VV'!G$15+'[1]SALES-VV'!G$16</f>
        <v>81200.44</v>
      </c>
      <c r="H26" s="1">
        <f>'[1]SALES-VV'!H$15+'[1]SALES-VV'!H$16</f>
        <v>104823.02</v>
      </c>
      <c r="I26" s="1">
        <f>'[1]SALES-VV'!I$15+'[1]SALES-VV'!I$16</f>
        <v>122656.46</v>
      </c>
      <c r="J26" s="1">
        <f>'[1]SALES-VV'!J$15+'[1]SALES-VV'!J$16</f>
        <v>127007.44</v>
      </c>
      <c r="K26" s="1">
        <f>'[1]SALES-VV'!K$15+'[1]SALES-VV'!K$16</f>
        <v>95853.9</v>
      </c>
      <c r="L26" s="1">
        <f>'[1]SALES-VV'!L$15+'[1]SALES-VV'!L$16</f>
        <v>80956.11</v>
      </c>
      <c r="M26" s="1">
        <f>'[1]SALES-VV'!M$15+'[1]SALES-VV'!M$16</f>
        <v>83672.19</v>
      </c>
      <c r="N26" s="1">
        <f>'[1]SALES-VV'!N$15+'[1]SALES-VV'!N$16</f>
        <v>0</v>
      </c>
      <c r="O26" s="1"/>
      <c r="P26" s="2">
        <f>SUM(C26:O26)</f>
        <v>869070.03</v>
      </c>
      <c r="Q26" s="20" t="s">
        <v>48</v>
      </c>
    </row>
    <row r="27" spans="1:19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9" s="6" customFormat="1">
      <c r="A28" s="7">
        <v>1810</v>
      </c>
      <c r="B28" s="6" t="s">
        <v>23</v>
      </c>
      <c r="C28" s="1">
        <f>'[1]SALES-GL'!C$13</f>
        <v>35860.29</v>
      </c>
      <c r="D28" s="1">
        <f>'[1]SALES-GL'!D$13</f>
        <v>29844.32</v>
      </c>
      <c r="E28" s="1">
        <f>'[1]SALES-GL'!E$13</f>
        <v>49471.22</v>
      </c>
      <c r="F28" s="1">
        <f>'[1]SALES-GL'!F$13</f>
        <v>45009.56</v>
      </c>
      <c r="G28" s="1">
        <f>'[1]SALES-GL'!G$13</f>
        <v>74658.53</v>
      </c>
      <c r="H28" s="1">
        <f>'[1]SALES-GL'!H$13</f>
        <v>101366.83</v>
      </c>
      <c r="I28" s="1">
        <f>'[1]SALES-GL'!I$13</f>
        <v>111218.53</v>
      </c>
      <c r="J28" s="1">
        <f>'[1]SALES-GL'!J$13</f>
        <v>109687.31</v>
      </c>
      <c r="K28" s="1">
        <f>'[1]SALES-GL'!K$13</f>
        <v>78801.070000000007</v>
      </c>
      <c r="L28" s="1">
        <f>'[1]SALES-GL'!L$13</f>
        <v>72595.039999999994</v>
      </c>
      <c r="M28" s="1">
        <f>'[1]SALES-GL'!M$13</f>
        <v>71075.7</v>
      </c>
      <c r="N28" s="1">
        <f>'[1]SALES-GL'!N$13</f>
        <v>0</v>
      </c>
      <c r="O28" s="1"/>
      <c r="P28" s="2">
        <f>SUM(C28:O28)</f>
        <v>779588.40000000014</v>
      </c>
      <c r="Q28" s="20" t="s">
        <v>48</v>
      </c>
    </row>
    <row r="29" spans="1:19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9" s="6" customFormat="1">
      <c r="A30" s="7">
        <v>1811</v>
      </c>
      <c r="B30" s="6" t="s">
        <v>24</v>
      </c>
      <c r="C30" s="1">
        <f>'[1]SALES-TP'!C$13</f>
        <v>33373.94</v>
      </c>
      <c r="D30" s="1">
        <f>'[1]SALES-TP'!D$13</f>
        <v>27282.75</v>
      </c>
      <c r="E30" s="1">
        <f>'[1]SALES-TP'!E$13</f>
        <v>39008.050000000003</v>
      </c>
      <c r="F30" s="1">
        <f>'[1]SALES-TP'!F$13</f>
        <v>38053.919999999998</v>
      </c>
      <c r="G30" s="1">
        <f>'[1]SALES-TP'!G$13</f>
        <v>63395.65</v>
      </c>
      <c r="H30" s="1">
        <f>'[1]SALES-TP'!H$13</f>
        <v>77462.19</v>
      </c>
      <c r="I30" s="1">
        <f>'[1]SALES-TP'!I$13</f>
        <v>82591.75</v>
      </c>
      <c r="J30" s="1">
        <f>'[1]SALES-TP'!J$13</f>
        <v>85671.16</v>
      </c>
      <c r="K30" s="1">
        <f>'[1]SALES-TP'!K$13</f>
        <v>56624.480000000003</v>
      </c>
      <c r="L30" s="1">
        <f>'[1]SALES-TP'!L$13</f>
        <v>54714.59</v>
      </c>
      <c r="M30" s="1">
        <f>'[1]SALES-TP'!M$13</f>
        <v>52798.06</v>
      </c>
      <c r="N30" s="1">
        <f>'[1]SALES-TP'!N$13</f>
        <v>0</v>
      </c>
      <c r="O30" s="1"/>
      <c r="P30" s="2">
        <f>SUM(C30:O30)</f>
        <v>610976.54</v>
      </c>
      <c r="Q30" s="20" t="s">
        <v>48</v>
      </c>
    </row>
    <row r="31" spans="1:19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9" s="6" customFormat="1">
      <c r="A32" s="7">
        <v>1812</v>
      </c>
      <c r="B32" s="6" t="s">
        <v>25</v>
      </c>
      <c r="C32" s="1">
        <v>76921.22</v>
      </c>
      <c r="D32" s="1">
        <v>69195.039999999994</v>
      </c>
      <c r="E32" s="1">
        <v>99322.5</v>
      </c>
      <c r="F32" s="1">
        <v>106862.26</v>
      </c>
      <c r="G32" s="1">
        <f>'[1]SALES-PO'!G$11</f>
        <v>117878.02</v>
      </c>
      <c r="H32" s="1">
        <f>'[1]SALES-PO'!H$11</f>
        <v>76380.03</v>
      </c>
      <c r="I32" s="1">
        <f>'[1]SALES-PO'!I$11</f>
        <v>132893.31</v>
      </c>
      <c r="J32" s="1">
        <f>'[1]SALES-PO'!J$11</f>
        <v>111045.99</v>
      </c>
      <c r="K32" s="1">
        <f>'[1]SALES-PO'!K$11</f>
        <v>96960.03</v>
      </c>
      <c r="L32" s="1">
        <f>'[1]SALES-PO'!L$11</f>
        <v>92612.160000000003</v>
      </c>
      <c r="M32" s="1">
        <f>'[1]SALES-PO'!M$11</f>
        <v>96833.84</v>
      </c>
      <c r="N32" s="1">
        <f>'[1]SALES-PO'!N$11</f>
        <v>0</v>
      </c>
      <c r="O32" s="1"/>
      <c r="P32" s="2">
        <f>SUM(C32:O32)</f>
        <v>1076904.4000000001</v>
      </c>
      <c r="Q32" s="20" t="s">
        <v>48</v>
      </c>
      <c r="S32" s="63"/>
    </row>
    <row r="33" spans="1:19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9" s="6" customFormat="1">
      <c r="A34" s="7">
        <v>1813</v>
      </c>
      <c r="B34" s="6" t="s">
        <v>26</v>
      </c>
      <c r="C34" s="1">
        <v>65429.8</v>
      </c>
      <c r="D34" s="1">
        <v>62000.27</v>
      </c>
      <c r="E34" s="1">
        <v>85565.58</v>
      </c>
      <c r="F34" s="1">
        <v>90996.58</v>
      </c>
      <c r="G34" s="1">
        <f>'[1]SALES-BL'!G$11</f>
        <v>95057.9</v>
      </c>
      <c r="H34" s="1">
        <f>'[1]SALES-BL'!H$11</f>
        <v>43941.15</v>
      </c>
      <c r="I34" s="1">
        <f>'[1]SALES-BL'!I$11</f>
        <v>106424.32000000001</v>
      </c>
      <c r="J34" s="1">
        <f>'[1]SALES-BL'!J$11</f>
        <v>91699.89</v>
      </c>
      <c r="K34" s="1">
        <f>'[1]SALES-BL'!K$11</f>
        <v>74495.87</v>
      </c>
      <c r="L34" s="1">
        <f>'[1]SALES-BL'!L$11</f>
        <v>67683.210000000006</v>
      </c>
      <c r="M34" s="1">
        <f>'[1]SALES-BL'!M$11</f>
        <v>72508.490000000005</v>
      </c>
      <c r="N34" s="1">
        <f>'[1]SALES-BL'!N$11</f>
        <v>0</v>
      </c>
      <c r="O34" s="1"/>
      <c r="P34" s="2">
        <f>SUM(C34:O34)</f>
        <v>855803.06</v>
      </c>
      <c r="Q34" s="20" t="s">
        <v>48</v>
      </c>
      <c r="S34" s="19"/>
    </row>
    <row r="35" spans="1:19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9" s="6" customFormat="1">
      <c r="A36" s="7">
        <v>1814</v>
      </c>
      <c r="B36" s="6" t="s">
        <v>27</v>
      </c>
      <c r="C36" s="1">
        <f>+'[1]SALES-MV'!C$12</f>
        <v>127829.53000000001</v>
      </c>
      <c r="D36" s="1">
        <f>+'[1]SALES-MV'!D$12</f>
        <v>117004.87</v>
      </c>
      <c r="E36" s="1">
        <f>+'[1]SALES-MV'!E$12</f>
        <v>159517.91</v>
      </c>
      <c r="F36" s="1">
        <f>+'[1]SALES-MV'!F$12</f>
        <v>169260.19</v>
      </c>
      <c r="G36" s="1">
        <f>+'[1]SALES-MV'!G$12</f>
        <v>188755.85</v>
      </c>
      <c r="H36" s="1">
        <f>+'[1]SALES-MV'!H$12</f>
        <v>215529.54</v>
      </c>
      <c r="I36" s="1">
        <f>+'[1]SALES-MV'!I$12</f>
        <v>247944.12</v>
      </c>
      <c r="J36" s="1">
        <v>231904.43</v>
      </c>
      <c r="K36" s="1">
        <f>+'[1]SALES-MV'!K$12</f>
        <v>195981.26</v>
      </c>
      <c r="L36" s="1">
        <f>+'[1]SALES-MV'!L$12</f>
        <v>192254.07999999999</v>
      </c>
      <c r="M36" s="1">
        <f>+'[1]SALES-MV'!M$12</f>
        <v>190355.31</v>
      </c>
      <c r="N36" s="1">
        <f>+'[1]SALES-MV'!N$12</f>
        <v>0</v>
      </c>
      <c r="O36" s="1"/>
      <c r="P36" s="2">
        <f>SUM(C36:O36)</f>
        <v>2036337.09</v>
      </c>
      <c r="Q36" s="20" t="s">
        <v>48</v>
      </c>
    </row>
    <row r="37" spans="1:19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9" s="6" customFormat="1">
      <c r="A38" s="7">
        <v>1815</v>
      </c>
      <c r="B38" s="6" t="s">
        <v>28</v>
      </c>
      <c r="C38" s="1">
        <f>+'[1]SALES-GH'!C$11</f>
        <v>111120.97000000002</v>
      </c>
      <c r="D38" s="1">
        <f>+'[1]SALES-GH'!D$11</f>
        <v>105439.71</v>
      </c>
      <c r="E38" s="1">
        <f>+'[1]SALES-GH'!E$11</f>
        <v>141009.49</v>
      </c>
      <c r="F38" s="1">
        <f>+'[1]SALES-GH'!F$11</f>
        <v>150751.47</v>
      </c>
      <c r="G38" s="1">
        <f>+'[1]SALES-GH'!G$11</f>
        <v>162466.95000000001</v>
      </c>
      <c r="H38" s="1">
        <f>+'[1]SALES-GH'!H$11</f>
        <v>184977.29</v>
      </c>
      <c r="I38" s="1">
        <f>+'[1]SALES-GH'!I$11</f>
        <v>207692.93</v>
      </c>
      <c r="J38" s="1">
        <v>208129.09</v>
      </c>
      <c r="K38" s="1">
        <f>+'[1]SALES-GH'!K$11</f>
        <v>176583</v>
      </c>
      <c r="L38" s="1">
        <f>+'[1]SALES-GH'!L$11</f>
        <v>162347.37</v>
      </c>
      <c r="M38" s="1">
        <f>+'[1]SALES-GH'!M$11</f>
        <v>167516.50000000006</v>
      </c>
      <c r="N38" s="1">
        <f>+'[1]SALES-GH'!N$11</f>
        <v>0</v>
      </c>
      <c r="O38" s="1"/>
      <c r="P38" s="2">
        <f>SUM(C38:O38)</f>
        <v>1778034.77</v>
      </c>
      <c r="Q38" s="20" t="s">
        <v>48</v>
      </c>
    </row>
    <row r="39" spans="1:19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9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9" s="8" customFormat="1">
      <c r="A41" s="9" t="s">
        <v>14</v>
      </c>
      <c r="C41" s="2">
        <f>SUM(C8:C38)</f>
        <v>939106.69</v>
      </c>
      <c r="D41" s="2">
        <f>SUM(D8:D38)</f>
        <v>838179.91</v>
      </c>
      <c r="E41" s="2">
        <f>SUM(E8:E38)</f>
        <v>1202870.67</v>
      </c>
      <c r="F41" s="2">
        <f t="shared" ref="F41:N41" si="0">SUM(F8:F38)</f>
        <v>1249143.75</v>
      </c>
      <c r="G41" s="2">
        <f t="shared" si="0"/>
        <v>1573472.1799999997</v>
      </c>
      <c r="H41" s="2">
        <f>SUM(H8:H38)</f>
        <v>1773673.4800000002</v>
      </c>
      <c r="I41" s="2">
        <f>SUM(I8:I38)</f>
        <v>2167395.56</v>
      </c>
      <c r="J41" s="2">
        <f>SUM(J8:J38)</f>
        <v>2034997.8599999999</v>
      </c>
      <c r="K41" s="2">
        <f t="shared" si="0"/>
        <v>1617547.4999999998</v>
      </c>
      <c r="L41" s="2">
        <f t="shared" si="0"/>
        <v>1498977.42</v>
      </c>
      <c r="M41" s="2">
        <f t="shared" si="0"/>
        <v>1482522.6800000002</v>
      </c>
      <c r="N41" s="2">
        <f t="shared" si="0"/>
        <v>0</v>
      </c>
      <c r="O41" s="2"/>
      <c r="P41" s="2">
        <f>SUM(P8:P38)</f>
        <v>16377887.699999999</v>
      </c>
      <c r="Q41" s="20" t="s">
        <v>48</v>
      </c>
    </row>
    <row r="42" spans="1:19" s="6" customFormat="1">
      <c r="P42" s="19">
        <f>SUM(C41:O41)-P41</f>
        <v>0</v>
      </c>
      <c r="Q42" s="20"/>
    </row>
    <row r="43" spans="1:19" s="6" customFormat="1">
      <c r="P43" s="8"/>
      <c r="Q43" s="20"/>
    </row>
    <row r="44" spans="1:19" s="6" customFormat="1">
      <c r="B44" s="6" t="s">
        <v>34</v>
      </c>
      <c r="C44" s="6" t="s">
        <v>35</v>
      </c>
      <c r="P44" s="8"/>
      <c r="Q44" s="20"/>
    </row>
    <row r="45" spans="1:19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4" right="0.4" top="0.5" bottom="0.5" header="0.25" footer="0.25"/>
  <pageSetup scale="9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showGridLines="0" zoomScaleNormal="100" workbookViewId="0">
      <pane xSplit="3" ySplit="6" topLeftCell="D7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RowHeight="11.25"/>
  <cols>
    <col min="1" max="1" width="4.28515625" style="3" customWidth="1"/>
    <col min="2" max="2" width="1.7109375" style="3" customWidth="1"/>
    <col min="3" max="3" width="16.140625" style="3" bestFit="1" customWidth="1"/>
    <col min="4" max="4" width="9" style="3" bestFit="1" customWidth="1"/>
    <col min="5" max="15" width="8.85546875" style="3" customWidth="1"/>
    <col min="16" max="16" width="1.140625" style="3" customWidth="1"/>
    <col min="17" max="17" width="10.28515625" style="3" customWidth="1"/>
    <col min="18" max="18" width="9.140625" style="20" hidden="1" customWidth="1"/>
    <col min="19" max="16384" width="9.140625" style="3"/>
  </cols>
  <sheetData>
    <row r="1" spans="1:18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</row>
    <row r="2" spans="1:18">
      <c r="A2" s="79" t="s">
        <v>36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8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8">
      <c r="D4" s="25"/>
    </row>
    <row r="5" spans="1:18">
      <c r="H5" s="27"/>
    </row>
    <row r="6" spans="1:18" s="6" customFormat="1">
      <c r="A6" s="4" t="s">
        <v>0</v>
      </c>
      <c r="B6" s="5" t="s">
        <v>33</v>
      </c>
      <c r="C6" s="5"/>
      <c r="D6" s="16" t="s">
        <v>1</v>
      </c>
      <c r="E6" s="16" t="s">
        <v>2</v>
      </c>
      <c r="F6" s="16" t="s">
        <v>3</v>
      </c>
      <c r="G6" s="16" t="s">
        <v>4</v>
      </c>
      <c r="H6" s="16" t="s">
        <v>5</v>
      </c>
      <c r="I6" s="16" t="s">
        <v>6</v>
      </c>
      <c r="J6" s="16" t="s">
        <v>7</v>
      </c>
      <c r="K6" s="16" t="s">
        <v>8</v>
      </c>
      <c r="L6" s="16" t="s">
        <v>9</v>
      </c>
      <c r="M6" s="16" t="s">
        <v>10</v>
      </c>
      <c r="N6" s="16" t="s">
        <v>11</v>
      </c>
      <c r="O6" s="16" t="s">
        <v>12</v>
      </c>
      <c r="P6" s="24"/>
      <c r="Q6" s="17" t="s">
        <v>32</v>
      </c>
      <c r="R6" s="20"/>
    </row>
    <row r="7" spans="1:18" s="6" customFormat="1" ht="6.6" customHeight="1">
      <c r="A7" s="7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65"/>
      <c r="Q7" s="2"/>
      <c r="R7" s="20"/>
    </row>
    <row r="8" spans="1:18" s="6" customFormat="1">
      <c r="A8" s="7">
        <v>1800</v>
      </c>
      <c r="B8" s="6" t="s">
        <v>55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65"/>
      <c r="Q8" s="2"/>
    </row>
    <row r="9" spans="1:18" s="6" customFormat="1">
      <c r="A9" s="7"/>
      <c r="C9" s="1" t="s">
        <v>47</v>
      </c>
      <c r="D9" s="1">
        <f>+[1]Vending_Video!D$8</f>
        <v>2372.25</v>
      </c>
      <c r="E9" s="1">
        <f>+[1]Vending_Video!E$8</f>
        <v>1841.9</v>
      </c>
      <c r="F9" s="1">
        <f>+[1]Vending_Video!F$8</f>
        <v>2444.1999999999998</v>
      </c>
      <c r="G9" s="1">
        <f>+[1]Vending_Video!G$8</f>
        <v>3839.1000000000004</v>
      </c>
      <c r="H9" s="1">
        <f>+[1]Vending_Video!H$8</f>
        <v>3910.55</v>
      </c>
      <c r="I9" s="1">
        <f>+[1]Vending_Video!I$8</f>
        <v>5877.7</v>
      </c>
      <c r="J9" s="1">
        <f>+[1]Vending_Video!J$8</f>
        <v>8735.36</v>
      </c>
      <c r="K9" s="1">
        <f>+[1]Vending_Video!K$8</f>
        <v>6410.3</v>
      </c>
      <c r="L9" s="1">
        <f>+[1]Vending_Video!L$8</f>
        <v>7267.75</v>
      </c>
      <c r="M9" s="1">
        <f>+[1]Vending_Video!M$8</f>
        <v>3957.8999999999996</v>
      </c>
      <c r="N9" s="1">
        <f>+[1]Vending_Video!N$8</f>
        <v>4818.3</v>
      </c>
      <c r="O9" s="1">
        <f>+[1]Vending_Video!O$8</f>
        <v>0</v>
      </c>
      <c r="P9" s="65"/>
      <c r="Q9" s="2">
        <f>SUM(D9:O9)</f>
        <v>51475.310000000005</v>
      </c>
      <c r="R9" s="20"/>
    </row>
    <row r="10" spans="1:18" s="6" customFormat="1">
      <c r="A10" s="7"/>
      <c r="C10" s="1" t="s">
        <v>45</v>
      </c>
      <c r="D10" s="64">
        <f>+[1]Vending_Video!D$7</f>
        <v>284.45</v>
      </c>
      <c r="E10" s="64">
        <f>+[1]Vending_Video!E$7</f>
        <v>238.75</v>
      </c>
      <c r="F10" s="64">
        <f>+[1]Vending_Video!F$7</f>
        <v>370.25</v>
      </c>
      <c r="G10" s="64">
        <f>+[1]Vending_Video!G$7</f>
        <v>352.75</v>
      </c>
      <c r="H10" s="64">
        <f>+[1]Vending_Video!H$7</f>
        <v>361</v>
      </c>
      <c r="I10" s="64">
        <f>+[1]Vending_Video!I$7</f>
        <v>287.75</v>
      </c>
      <c r="J10" s="64">
        <f>+[1]Vending_Video!J$7</f>
        <v>427.25</v>
      </c>
      <c r="K10" s="64">
        <f>+[1]Vending_Video!K$7</f>
        <v>275.75</v>
      </c>
      <c r="L10" s="64">
        <f>+[1]Vending_Video!L$7</f>
        <v>435.75</v>
      </c>
      <c r="M10" s="64">
        <f>+[1]Vending_Video!M$7</f>
        <v>316.5</v>
      </c>
      <c r="N10" s="64">
        <f>+[1]Vending_Video!N$7</f>
        <v>406.5</v>
      </c>
      <c r="O10" s="64">
        <f>+[1]Vending_Video!O$7</f>
        <v>0</v>
      </c>
      <c r="P10" s="65"/>
      <c r="Q10" s="2">
        <f>SUM(D10:O10)</f>
        <v>3756.7</v>
      </c>
      <c r="R10" s="20"/>
    </row>
    <row r="11" spans="1:18" s="6" customFormat="1">
      <c r="A11" s="7"/>
      <c r="C11" s="1"/>
      <c r="D11" s="1">
        <f t="shared" ref="D11:O11" si="0">SUM(D9:D10)</f>
        <v>2656.7</v>
      </c>
      <c r="E11" s="1">
        <f t="shared" si="0"/>
        <v>2080.65</v>
      </c>
      <c r="F11" s="1">
        <f t="shared" si="0"/>
        <v>2814.45</v>
      </c>
      <c r="G11" s="1">
        <f t="shared" si="0"/>
        <v>4191.8500000000004</v>
      </c>
      <c r="H11" s="1">
        <f t="shared" si="0"/>
        <v>4271.55</v>
      </c>
      <c r="I11" s="1">
        <f t="shared" si="0"/>
        <v>6165.45</v>
      </c>
      <c r="J11" s="1">
        <f t="shared" si="0"/>
        <v>9162.61</v>
      </c>
      <c r="K11" s="1">
        <f t="shared" si="0"/>
        <v>6686.05</v>
      </c>
      <c r="L11" s="1">
        <f t="shared" si="0"/>
        <v>7703.5</v>
      </c>
      <c r="M11" s="1">
        <f t="shared" si="0"/>
        <v>4274.3999999999996</v>
      </c>
      <c r="N11" s="1">
        <f t="shared" si="0"/>
        <v>5224.8</v>
      </c>
      <c r="O11" s="1">
        <f t="shared" si="0"/>
        <v>0</v>
      </c>
      <c r="P11" s="65"/>
      <c r="Q11" s="2">
        <f>SUM(Q9:Q10)</f>
        <v>55232.01</v>
      </c>
      <c r="R11" s="20" t="s">
        <v>48</v>
      </c>
    </row>
    <row r="12" spans="1:18" s="6" customFormat="1" ht="6.6" customHeight="1">
      <c r="A12" s="7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65"/>
      <c r="Q12" s="2"/>
      <c r="R12" s="20"/>
    </row>
    <row r="13" spans="1:18" s="6" customFormat="1">
      <c r="A13" s="7">
        <v>1804</v>
      </c>
      <c r="B13" s="6" t="s">
        <v>54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66"/>
      <c r="Q13" s="2"/>
    </row>
    <row r="14" spans="1:18" s="6" customFormat="1">
      <c r="A14" s="7"/>
      <c r="C14" s="1" t="s">
        <v>47</v>
      </c>
      <c r="D14" s="1">
        <f>+[1]Vending_Video!D$10</f>
        <v>1743.15</v>
      </c>
      <c r="E14" s="1">
        <f>+[1]Vending_Video!E$10</f>
        <v>1496.3</v>
      </c>
      <c r="F14" s="1">
        <f>+[1]Vending_Video!F$10</f>
        <v>1946.85</v>
      </c>
      <c r="G14" s="1">
        <f>+[1]Vending_Video!G$10</f>
        <v>3206.1</v>
      </c>
      <c r="H14" s="1">
        <f>+[1]Vending_Video!H$10</f>
        <v>3105.45</v>
      </c>
      <c r="I14" s="1">
        <f>+[1]Vending_Video!I$10</f>
        <v>5005.3500000000004</v>
      </c>
      <c r="J14" s="1">
        <f>+[1]Vending_Video!J$10</f>
        <v>7938</v>
      </c>
      <c r="K14" s="1">
        <f>+[1]Vending_Video!K$10</f>
        <v>6688.8</v>
      </c>
      <c r="L14" s="1">
        <f>+[1]Vending_Video!L$10</f>
        <v>5717.75</v>
      </c>
      <c r="M14" s="1">
        <f>+[1]Vending_Video!M$10</f>
        <v>3600.45</v>
      </c>
      <c r="N14" s="1">
        <f>+[1]Vending_Video!N$10</f>
        <v>4092.91</v>
      </c>
      <c r="O14" s="1">
        <f>+[1]Vending_Video!O$10</f>
        <v>0</v>
      </c>
      <c r="P14" s="65"/>
      <c r="Q14" s="2">
        <f>SUM(D14:O14)</f>
        <v>44541.11</v>
      </c>
      <c r="R14" s="20"/>
    </row>
    <row r="15" spans="1:18" s="6" customFormat="1">
      <c r="A15" s="7"/>
      <c r="C15" s="1" t="s">
        <v>45</v>
      </c>
      <c r="D15" s="64">
        <f>+[1]Vending_Video!D$9</f>
        <v>243</v>
      </c>
      <c r="E15" s="64">
        <f>+[1]Vending_Video!E$9</f>
        <v>204</v>
      </c>
      <c r="F15" s="64">
        <f>+[1]Vending_Video!F$9</f>
        <v>275.75</v>
      </c>
      <c r="G15" s="64">
        <f>+[1]Vending_Video!G$9</f>
        <v>297.25</v>
      </c>
      <c r="H15" s="64">
        <f>+[1]Vending_Video!H$9</f>
        <v>220.5</v>
      </c>
      <c r="I15" s="64">
        <f>+[1]Vending_Video!I$9</f>
        <v>227.25</v>
      </c>
      <c r="J15" s="64">
        <f>+[1]Vending_Video!J$9</f>
        <v>354.5</v>
      </c>
      <c r="K15" s="64">
        <f>+[1]Vending_Video!K$9</f>
        <v>293.5</v>
      </c>
      <c r="L15" s="64">
        <f>+[1]Vending_Video!L$9</f>
        <v>340.5</v>
      </c>
      <c r="M15" s="64">
        <f>+[1]Vending_Video!M$9</f>
        <v>152.75</v>
      </c>
      <c r="N15" s="64">
        <f>+[1]Vending_Video!N$9</f>
        <v>492</v>
      </c>
      <c r="O15" s="64">
        <f>+[1]Vending_Video!O$9</f>
        <v>0</v>
      </c>
      <c r="P15" s="65"/>
      <c r="Q15" s="2">
        <f>SUM(D15:O15)</f>
        <v>3101</v>
      </c>
      <c r="R15" s="20"/>
    </row>
    <row r="16" spans="1:18" s="6" customFormat="1">
      <c r="A16" s="7"/>
      <c r="C16" s="1"/>
      <c r="D16" s="1">
        <f t="shared" ref="D16:O16" si="1">SUM(D14:D15)</f>
        <v>1986.15</v>
      </c>
      <c r="E16" s="1">
        <f t="shared" si="1"/>
        <v>1700.3</v>
      </c>
      <c r="F16" s="1">
        <f t="shared" si="1"/>
        <v>2222.6</v>
      </c>
      <c r="G16" s="1">
        <f t="shared" si="1"/>
        <v>3503.35</v>
      </c>
      <c r="H16" s="1">
        <f t="shared" si="1"/>
        <v>3325.95</v>
      </c>
      <c r="I16" s="1">
        <f t="shared" si="1"/>
        <v>5232.6000000000004</v>
      </c>
      <c r="J16" s="1">
        <f t="shared" si="1"/>
        <v>8292.5</v>
      </c>
      <c r="K16" s="1">
        <f t="shared" si="1"/>
        <v>6982.3</v>
      </c>
      <c r="L16" s="1">
        <f t="shared" si="1"/>
        <v>6058.25</v>
      </c>
      <c r="M16" s="1">
        <f t="shared" si="1"/>
        <v>3753.2</v>
      </c>
      <c r="N16" s="1">
        <f t="shared" si="1"/>
        <v>4584.91</v>
      </c>
      <c r="O16" s="1">
        <f t="shared" si="1"/>
        <v>0</v>
      </c>
      <c r="P16" s="65"/>
      <c r="Q16" s="2">
        <f>SUM(Q14:Q15)</f>
        <v>47642.11</v>
      </c>
      <c r="R16" s="20" t="s">
        <v>48</v>
      </c>
    </row>
    <row r="17" spans="1:18" s="6" customFormat="1" ht="6.6" customHeight="1">
      <c r="A17" s="7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65"/>
      <c r="Q17" s="2"/>
      <c r="R17" s="20"/>
    </row>
    <row r="18" spans="1:18" s="6" customFormat="1" hidden="1">
      <c r="A18" s="7">
        <v>1802</v>
      </c>
      <c r="B18" s="6" t="s">
        <v>15</v>
      </c>
      <c r="D18" s="1">
        <f>+'[1]SALES-OO'!P$11</f>
        <v>0</v>
      </c>
      <c r="E18" s="1">
        <f>+'[1]SALES-OO'!D$11</f>
        <v>0</v>
      </c>
      <c r="F18" s="1">
        <f>+'[1]SALES-OO'!R$11</f>
        <v>0</v>
      </c>
      <c r="G18" s="1">
        <f>+'[1]SALES-OO'!S$11</f>
        <v>0</v>
      </c>
      <c r="H18" s="1">
        <f>+'[1]SALES-OO'!T$11</f>
        <v>0</v>
      </c>
      <c r="I18" s="1">
        <f>+'[1]SALES-OO'!U$11</f>
        <v>0</v>
      </c>
      <c r="J18" s="1">
        <f>+'[1]SALES-OO'!V$11</f>
        <v>0</v>
      </c>
      <c r="K18" s="1">
        <f>+'[1]SALES-OO'!W$11</f>
        <v>0</v>
      </c>
      <c r="L18" s="1">
        <f>+'[1]SALES-OO'!X$11</f>
        <v>0</v>
      </c>
      <c r="M18" s="1">
        <f>+'[1]SALES-OO'!Y$11</f>
        <v>0</v>
      </c>
      <c r="N18" s="1">
        <f>+'[1]SALES-OO'!Z$11</f>
        <v>0</v>
      </c>
      <c r="O18" s="1">
        <f>+'[1]SALES-OO'!AA$11</f>
        <v>0</v>
      </c>
      <c r="P18" s="65"/>
      <c r="Q18" s="2">
        <f>SUM(D18:O18)</f>
        <v>0</v>
      </c>
      <c r="R18" s="20" t="s">
        <v>48</v>
      </c>
    </row>
    <row r="19" spans="1:18" s="6" customFormat="1" hidden="1">
      <c r="A19" s="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65"/>
      <c r="Q19" s="2"/>
      <c r="R19" s="20"/>
    </row>
    <row r="20" spans="1:18" s="6" customFormat="1" hidden="1">
      <c r="A20" s="7">
        <v>1803</v>
      </c>
      <c r="B20" s="6" t="s">
        <v>16</v>
      </c>
      <c r="D20" s="1">
        <f>+'[1]SALES-FT'!P$11</f>
        <v>0</v>
      </c>
      <c r="E20" s="1">
        <f>+'[1]SALES-FT'!D$11</f>
        <v>0</v>
      </c>
      <c r="F20" s="1">
        <f>+'[1]SALES-FT'!R$11</f>
        <v>0</v>
      </c>
      <c r="G20" s="1">
        <f>+'[1]SALES-FT'!S$11</f>
        <v>0</v>
      </c>
      <c r="H20" s="1">
        <f>+'[1]SALES-FT'!T$11</f>
        <v>0</v>
      </c>
      <c r="I20" s="1">
        <f>+'[1]SALES-FT'!U$11</f>
        <v>0</v>
      </c>
      <c r="J20" s="1">
        <f>+'[1]SALES-FT'!V$11</f>
        <v>0</v>
      </c>
      <c r="K20" s="1">
        <f>+'[1]SALES-FT'!W$11</f>
        <v>0</v>
      </c>
      <c r="L20" s="1">
        <f>+'[1]SALES-FT'!X$11</f>
        <v>0</v>
      </c>
      <c r="M20" s="1">
        <f>+'[1]SALES-FT'!Y$11</f>
        <v>0</v>
      </c>
      <c r="N20" s="1">
        <f>+'[1]SALES-FT'!Z$11</f>
        <v>0</v>
      </c>
      <c r="O20" s="1">
        <f>+'[1]SALES-FT'!AA$11</f>
        <v>0</v>
      </c>
      <c r="P20" s="65"/>
      <c r="Q20" s="2">
        <f>SUM(D20:O20)</f>
        <v>0</v>
      </c>
      <c r="R20" s="20" t="s">
        <v>48</v>
      </c>
    </row>
    <row r="21" spans="1:18" s="6" customFormat="1" hidden="1">
      <c r="A21" s="7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65"/>
      <c r="Q21" s="2"/>
      <c r="R21" s="20"/>
    </row>
    <row r="22" spans="1:18" s="6" customFormat="1">
      <c r="A22" s="7">
        <v>1804</v>
      </c>
      <c r="B22" s="6" t="s">
        <v>17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66"/>
      <c r="Q22" s="2"/>
    </row>
    <row r="23" spans="1:18" s="6" customFormat="1">
      <c r="A23" s="7"/>
      <c r="C23" s="1" t="s">
        <v>47</v>
      </c>
      <c r="D23" s="1">
        <f>+[1]Vending_Video!D$12</f>
        <v>4006.5</v>
      </c>
      <c r="E23" s="1">
        <f>+[1]Vending_Video!E$12</f>
        <v>3958.2</v>
      </c>
      <c r="F23" s="1">
        <f>+[1]Vending_Video!F$12</f>
        <v>5121.25</v>
      </c>
      <c r="G23" s="1">
        <f>+[1]Vending_Video!G$12</f>
        <v>8433.7999999999993</v>
      </c>
      <c r="H23" s="1">
        <f>+[1]Vending_Video!H$12</f>
        <v>8167.25</v>
      </c>
      <c r="I23" s="1">
        <f>+[1]Vending_Video!I$12</f>
        <v>9494.73</v>
      </c>
      <c r="J23" s="1">
        <f>+[1]Vending_Video!J$12</f>
        <v>18173.599999999999</v>
      </c>
      <c r="K23" s="1">
        <f>+[1]Vending_Video!K$12</f>
        <v>13795.85</v>
      </c>
      <c r="L23" s="1">
        <f>+[1]Vending_Video!L$12</f>
        <v>12693.25</v>
      </c>
      <c r="M23" s="1">
        <f>+[1]Vending_Video!M$12</f>
        <v>8799.7000000000007</v>
      </c>
      <c r="N23" s="1">
        <f>+[1]Vending_Video!N$12</f>
        <v>7199.25</v>
      </c>
      <c r="O23" s="1">
        <f>+[1]Vending_Video!O$12</f>
        <v>0</v>
      </c>
      <c r="P23" s="65"/>
      <c r="Q23" s="2">
        <f>SUM(D23:O23)</f>
        <v>99843.37999999999</v>
      </c>
      <c r="R23" s="20"/>
    </row>
    <row r="24" spans="1:18" s="6" customFormat="1">
      <c r="A24" s="7"/>
      <c r="C24" s="1" t="s">
        <v>45</v>
      </c>
      <c r="D24" s="64">
        <f>+[1]Vending_Video!D$11</f>
        <v>189.25</v>
      </c>
      <c r="E24" s="64">
        <f>+[1]Vending_Video!E$11</f>
        <v>123.75</v>
      </c>
      <c r="F24" s="64">
        <f>+[1]Vending_Video!F$11</f>
        <v>172.25</v>
      </c>
      <c r="G24" s="64">
        <f>+[1]Vending_Video!G$11</f>
        <v>206.75</v>
      </c>
      <c r="H24" s="64">
        <f>+[1]Vending_Video!H$11</f>
        <v>149.25</v>
      </c>
      <c r="I24" s="64">
        <f>+[1]Vending_Video!I$11</f>
        <v>181.5</v>
      </c>
      <c r="J24" s="64">
        <f>+[1]Vending_Video!J$11</f>
        <v>225</v>
      </c>
      <c r="K24" s="64">
        <f>+[1]Vending_Video!K$11</f>
        <v>205.5</v>
      </c>
      <c r="L24" s="64">
        <f>+[1]Vending_Video!L$11</f>
        <v>305.25</v>
      </c>
      <c r="M24" s="64">
        <f>+[1]Vending_Video!M$11</f>
        <v>165.5</v>
      </c>
      <c r="N24" s="64">
        <f>+[1]Vending_Video!N$11</f>
        <v>190.75</v>
      </c>
      <c r="O24" s="64">
        <f>+[1]Vending_Video!O$11</f>
        <v>0</v>
      </c>
      <c r="P24" s="65"/>
      <c r="Q24" s="2">
        <f>SUM(D24:O24)</f>
        <v>2114.75</v>
      </c>
      <c r="R24" s="20"/>
    </row>
    <row r="25" spans="1:18" s="6" customFormat="1">
      <c r="A25" s="7"/>
      <c r="C25" s="1"/>
      <c r="D25" s="1">
        <f t="shared" ref="D25:O25" si="2">SUM(D23:D24)</f>
        <v>4195.75</v>
      </c>
      <c r="E25" s="1">
        <f t="shared" si="2"/>
        <v>4081.95</v>
      </c>
      <c r="F25" s="1">
        <f t="shared" si="2"/>
        <v>5293.5</v>
      </c>
      <c r="G25" s="1">
        <f t="shared" si="2"/>
        <v>8640.5499999999993</v>
      </c>
      <c r="H25" s="1">
        <f t="shared" si="2"/>
        <v>8316.5</v>
      </c>
      <c r="I25" s="1">
        <f t="shared" si="2"/>
        <v>9676.23</v>
      </c>
      <c r="J25" s="1">
        <f t="shared" si="2"/>
        <v>18398.599999999999</v>
      </c>
      <c r="K25" s="1">
        <f t="shared" si="2"/>
        <v>14001.35</v>
      </c>
      <c r="L25" s="1">
        <f t="shared" si="2"/>
        <v>12998.5</v>
      </c>
      <c r="M25" s="1">
        <f t="shared" si="2"/>
        <v>8965.2000000000007</v>
      </c>
      <c r="N25" s="1">
        <f t="shared" si="2"/>
        <v>7390</v>
      </c>
      <c r="O25" s="1">
        <f t="shared" si="2"/>
        <v>0</v>
      </c>
      <c r="P25" s="65"/>
      <c r="Q25" s="2">
        <f>SUM(Q23:Q24)</f>
        <v>101958.12999999999</v>
      </c>
      <c r="R25" s="20" t="s">
        <v>48</v>
      </c>
    </row>
    <row r="26" spans="1:18" s="6" customFormat="1" ht="6.6" customHeight="1">
      <c r="A26" s="7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65"/>
      <c r="Q26" s="2"/>
      <c r="R26" s="20"/>
    </row>
    <row r="27" spans="1:18" s="6" customFormat="1">
      <c r="A27" s="7">
        <v>1805</v>
      </c>
      <c r="B27" s="6" t="s">
        <v>18</v>
      </c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66"/>
      <c r="Q27" s="2"/>
    </row>
    <row r="28" spans="1:18" s="6" customFormat="1">
      <c r="A28" s="7"/>
      <c r="C28" s="1" t="s">
        <v>47</v>
      </c>
      <c r="D28" s="61">
        <f>+[1]Vending_Video!D$14</f>
        <v>4025.8</v>
      </c>
      <c r="E28" s="61">
        <f>+[1]Vending_Video!E$14</f>
        <v>4221</v>
      </c>
      <c r="F28" s="61">
        <f>+[1]Vending_Video!F$14</f>
        <v>5772.95</v>
      </c>
      <c r="G28" s="61">
        <f>+[1]Vending_Video!G$14</f>
        <v>9222.85</v>
      </c>
      <c r="H28" s="61">
        <f>+[1]Vending_Video!H$14</f>
        <v>9201.6</v>
      </c>
      <c r="I28" s="61">
        <f>+[1]Vending_Video!I$14</f>
        <v>13043.3</v>
      </c>
      <c r="J28" s="61">
        <f>+[1]Vending_Video!J$14</f>
        <v>20973.35</v>
      </c>
      <c r="K28" s="61">
        <f>+[1]Vending_Video!K$14</f>
        <v>22646.35</v>
      </c>
      <c r="L28" s="61">
        <f>+[1]Vending_Video!L$14</f>
        <v>20537.55</v>
      </c>
      <c r="M28" s="61">
        <f>+[1]Vending_Video!M$14</f>
        <v>11910.1</v>
      </c>
      <c r="N28" s="61">
        <f>+[1]Vending_Video!N$14</f>
        <v>9644.35</v>
      </c>
      <c r="O28" s="61">
        <f>+[1]Vending_Video!O$14</f>
        <v>0</v>
      </c>
      <c r="P28" s="65"/>
      <c r="Q28" s="2">
        <f>SUM(D28:O28)</f>
        <v>131199.20000000001</v>
      </c>
      <c r="R28" s="20"/>
    </row>
    <row r="29" spans="1:18" s="6" customFormat="1">
      <c r="A29" s="7"/>
      <c r="C29" s="1" t="s">
        <v>45</v>
      </c>
      <c r="D29" s="62">
        <f>+[1]Vending_Video!D$13</f>
        <v>156</v>
      </c>
      <c r="E29" s="62">
        <f>+[1]Vending_Video!E$13</f>
        <v>203.5</v>
      </c>
      <c r="F29" s="62">
        <f>+[1]Vending_Video!F$13</f>
        <v>176.5</v>
      </c>
      <c r="G29" s="62">
        <f>+[1]Vending_Video!G$13</f>
        <v>236.25</v>
      </c>
      <c r="H29" s="62">
        <f>+[1]Vending_Video!H$13</f>
        <v>145</v>
      </c>
      <c r="I29" s="62">
        <f>+[1]Vending_Video!I$13</f>
        <v>212.25</v>
      </c>
      <c r="J29" s="62">
        <f>+[1]Vending_Video!J$13</f>
        <v>271.25</v>
      </c>
      <c r="K29" s="62">
        <f>+[1]Vending_Video!K$13</f>
        <v>204.5</v>
      </c>
      <c r="L29" s="62">
        <f>+[1]Vending_Video!L$13</f>
        <v>243.5</v>
      </c>
      <c r="M29" s="62">
        <f>+[1]Vending_Video!M$13</f>
        <v>287.5</v>
      </c>
      <c r="N29" s="62">
        <f>+[1]Vending_Video!N$13</f>
        <v>176.5</v>
      </c>
      <c r="O29" s="62">
        <f>+[1]Vending_Video!O$13</f>
        <v>0</v>
      </c>
      <c r="P29" s="65"/>
      <c r="Q29" s="2">
        <f>SUM(D29:O29)</f>
        <v>2312.75</v>
      </c>
      <c r="R29" s="20"/>
    </row>
    <row r="30" spans="1:18" s="6" customFormat="1">
      <c r="A30" s="7"/>
      <c r="D30" s="61">
        <f t="shared" ref="D30:O30" si="3">SUM(D28:D29)</f>
        <v>4181.8</v>
      </c>
      <c r="E30" s="61">
        <f t="shared" si="3"/>
        <v>4424.5</v>
      </c>
      <c r="F30" s="61">
        <f t="shared" si="3"/>
        <v>5949.45</v>
      </c>
      <c r="G30" s="61">
        <f t="shared" si="3"/>
        <v>9459.1</v>
      </c>
      <c r="H30" s="61">
        <f t="shared" si="3"/>
        <v>9346.6</v>
      </c>
      <c r="I30" s="61">
        <f t="shared" si="3"/>
        <v>13255.55</v>
      </c>
      <c r="J30" s="61">
        <f t="shared" si="3"/>
        <v>21244.6</v>
      </c>
      <c r="K30" s="61">
        <f t="shared" si="3"/>
        <v>22850.85</v>
      </c>
      <c r="L30" s="61">
        <f t="shared" si="3"/>
        <v>20781.05</v>
      </c>
      <c r="M30" s="61">
        <f t="shared" si="3"/>
        <v>12197.6</v>
      </c>
      <c r="N30" s="61">
        <f t="shared" si="3"/>
        <v>9820.85</v>
      </c>
      <c r="O30" s="61">
        <f t="shared" si="3"/>
        <v>0</v>
      </c>
      <c r="P30" s="65"/>
      <c r="Q30" s="2">
        <f>SUM(Q28:Q29)</f>
        <v>133511.95000000001</v>
      </c>
      <c r="R30" s="20" t="s">
        <v>48</v>
      </c>
    </row>
    <row r="31" spans="1:18" s="6" customFormat="1" ht="6.6" customHeight="1">
      <c r="A31" s="7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5"/>
      <c r="Q31" s="2"/>
      <c r="R31" s="20"/>
    </row>
    <row r="32" spans="1:18" s="6" customFormat="1">
      <c r="A32" s="7">
        <v>1806</v>
      </c>
      <c r="B32" s="1" t="s">
        <v>19</v>
      </c>
      <c r="C32" s="1"/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7"/>
      <c r="R32" s="20"/>
    </row>
    <row r="33" spans="1:18" s="6" customFormat="1">
      <c r="A33" s="7"/>
      <c r="C33" s="1" t="s">
        <v>47</v>
      </c>
      <c r="D33" s="61">
        <f>+[1]Vending_Video!D$16</f>
        <v>9098.65</v>
      </c>
      <c r="E33" s="61">
        <f>+[1]Vending_Video!E$16</f>
        <v>6522.6</v>
      </c>
      <c r="F33" s="61">
        <f>+[1]Vending_Video!F$16</f>
        <v>8010.4</v>
      </c>
      <c r="G33" s="61">
        <f>+[1]Vending_Video!G$16</f>
        <v>13210.1</v>
      </c>
      <c r="H33" s="61">
        <f>+[1]Vending_Video!H$16</f>
        <v>12626</v>
      </c>
      <c r="I33" s="61">
        <f>+[1]Vending_Video!I$16</f>
        <v>13969.75</v>
      </c>
      <c r="J33" s="61">
        <f>+[1]Vending_Video!J$16</f>
        <v>27262.400000000001</v>
      </c>
      <c r="K33" s="61">
        <f>+[1]Vending_Video!K$16</f>
        <v>19666.599999999999</v>
      </c>
      <c r="L33" s="61">
        <f>+[1]Vending_Video!L$16</f>
        <v>16974.55</v>
      </c>
      <c r="M33" s="61">
        <f>+[1]Vending_Video!M$16</f>
        <v>12865.6</v>
      </c>
      <c r="N33" s="61">
        <f>+[1]Vending_Video!N$16</f>
        <v>10794.55</v>
      </c>
      <c r="O33" s="61">
        <f>+[1]Vending_Video!O$16</f>
        <v>0</v>
      </c>
      <c r="P33" s="65"/>
      <c r="Q33" s="2">
        <f>SUM(D33:O33)</f>
        <v>151001.19999999998</v>
      </c>
      <c r="R33" s="20"/>
    </row>
    <row r="34" spans="1:18" s="6" customFormat="1">
      <c r="A34" s="7"/>
      <c r="C34" s="1" t="s">
        <v>45</v>
      </c>
      <c r="D34" s="62">
        <f>+[1]Vending_Video!D$15</f>
        <v>293.25</v>
      </c>
      <c r="E34" s="62">
        <f>+[1]Vending_Video!E$15</f>
        <v>230.75</v>
      </c>
      <c r="F34" s="62">
        <f>+[1]Vending_Video!F$15</f>
        <v>261.75</v>
      </c>
      <c r="G34" s="62">
        <f>+[1]Vending_Video!G$15</f>
        <v>290.25</v>
      </c>
      <c r="H34" s="62">
        <f>+[1]Vending_Video!H$15</f>
        <v>286</v>
      </c>
      <c r="I34" s="62">
        <f>+[1]Vending_Video!I$15</f>
        <v>233.75</v>
      </c>
      <c r="J34" s="62">
        <f>+[1]Vending_Video!J$15</f>
        <v>248.75</v>
      </c>
      <c r="K34" s="62">
        <f>+[1]Vending_Video!K$15</f>
        <v>269.75</v>
      </c>
      <c r="L34" s="62">
        <f>+[1]Vending_Video!L$15</f>
        <v>292.25</v>
      </c>
      <c r="M34" s="62">
        <f>+[1]Vending_Video!M$15</f>
        <v>266.5</v>
      </c>
      <c r="N34" s="62">
        <f>+[1]Vending_Video!N$15</f>
        <v>209.25</v>
      </c>
      <c r="O34" s="62">
        <f>+[1]Vending_Video!O$15</f>
        <v>0</v>
      </c>
      <c r="P34" s="65"/>
      <c r="Q34" s="2">
        <f>SUM(D34:O34)</f>
        <v>2882.25</v>
      </c>
      <c r="R34" s="20"/>
    </row>
    <row r="35" spans="1:18" s="6" customFormat="1">
      <c r="A35" s="7"/>
      <c r="B35" s="1"/>
      <c r="C35" s="1"/>
      <c r="D35" s="61">
        <f t="shared" ref="D35:O35" si="4">SUM(D33:D34)</f>
        <v>9391.9</v>
      </c>
      <c r="E35" s="61">
        <f t="shared" si="4"/>
        <v>6753.35</v>
      </c>
      <c r="F35" s="61">
        <f t="shared" si="4"/>
        <v>8272.15</v>
      </c>
      <c r="G35" s="61">
        <f t="shared" si="4"/>
        <v>13500.35</v>
      </c>
      <c r="H35" s="61">
        <f t="shared" si="4"/>
        <v>12912</v>
      </c>
      <c r="I35" s="61">
        <f t="shared" si="4"/>
        <v>14203.5</v>
      </c>
      <c r="J35" s="61">
        <f t="shared" si="4"/>
        <v>27511.15</v>
      </c>
      <c r="K35" s="61">
        <f t="shared" si="4"/>
        <v>19936.349999999999</v>
      </c>
      <c r="L35" s="61">
        <f t="shared" si="4"/>
        <v>17266.8</v>
      </c>
      <c r="M35" s="61">
        <f t="shared" si="4"/>
        <v>13132.1</v>
      </c>
      <c r="N35" s="61">
        <f t="shared" si="4"/>
        <v>11003.8</v>
      </c>
      <c r="O35" s="61">
        <f t="shared" si="4"/>
        <v>0</v>
      </c>
      <c r="P35" s="65"/>
      <c r="Q35" s="2">
        <f>SUM(Q33:Q34)</f>
        <v>153883.44999999998</v>
      </c>
      <c r="R35" s="20" t="s">
        <v>48</v>
      </c>
    </row>
    <row r="36" spans="1:18" s="6" customFormat="1" ht="6.6" customHeight="1">
      <c r="A36" s="7"/>
      <c r="B36" s="1"/>
      <c r="C36" s="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5"/>
      <c r="Q36" s="2"/>
      <c r="R36" s="20"/>
    </row>
    <row r="37" spans="1:18" s="6" customFormat="1">
      <c r="A37" s="7">
        <v>1807</v>
      </c>
      <c r="B37" s="1" t="s">
        <v>20</v>
      </c>
      <c r="C37" s="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7"/>
      <c r="R37" s="20"/>
    </row>
    <row r="38" spans="1:18" s="6" customFormat="1">
      <c r="A38" s="7"/>
      <c r="C38" s="1" t="s">
        <v>47</v>
      </c>
      <c r="D38" s="61">
        <f>+[1]Vending_Video!D$18</f>
        <v>7702.2</v>
      </c>
      <c r="E38" s="61">
        <f>+[1]Vending_Video!E$18</f>
        <v>4825.6499999999996</v>
      </c>
      <c r="F38" s="61">
        <f>+[1]Vending_Video!F$18</f>
        <v>6395.5</v>
      </c>
      <c r="G38" s="61">
        <f>+[1]Vending_Video!G$18</f>
        <v>9360.25</v>
      </c>
      <c r="H38" s="61">
        <f>+[1]Vending_Video!H$18</f>
        <v>9382.5499999999993</v>
      </c>
      <c r="I38" s="61">
        <f>+[1]Vending_Video!I$18</f>
        <v>10998.55</v>
      </c>
      <c r="J38" s="61">
        <f>+[1]Vending_Video!J$18</f>
        <v>18590.099999999999</v>
      </c>
      <c r="K38" s="61">
        <f>+[1]Vending_Video!K$18</f>
        <v>15487.8</v>
      </c>
      <c r="L38" s="61">
        <f>+[1]Vending_Video!L$18</f>
        <v>14253.5</v>
      </c>
      <c r="M38" s="61">
        <f>+[1]Vending_Video!M$18</f>
        <v>9523.6</v>
      </c>
      <c r="N38" s="61">
        <f>+[1]Vending_Video!N$18</f>
        <v>7792.65</v>
      </c>
      <c r="O38" s="61">
        <f>+[1]Vending_Video!O$18</f>
        <v>0</v>
      </c>
      <c r="P38" s="65"/>
      <c r="Q38" s="2">
        <f>SUM(D38:O38)</f>
        <v>114312.34999999999</v>
      </c>
      <c r="R38" s="20"/>
    </row>
    <row r="39" spans="1:18" s="6" customFormat="1">
      <c r="A39" s="7"/>
      <c r="C39" s="1" t="s">
        <v>45</v>
      </c>
      <c r="D39" s="62">
        <f>+[1]Vending_Video!D$17</f>
        <v>191.25</v>
      </c>
      <c r="E39" s="62">
        <f>+[1]Vending_Video!E$17</f>
        <v>254.25</v>
      </c>
      <c r="F39" s="62">
        <f>+[1]Vending_Video!F$17</f>
        <v>279.5</v>
      </c>
      <c r="G39" s="62">
        <f>+[1]Vending_Video!G$17</f>
        <v>296</v>
      </c>
      <c r="H39" s="62">
        <f>+[1]Vending_Video!H$17</f>
        <v>251.75</v>
      </c>
      <c r="I39" s="62">
        <f>+[1]Vending_Video!I$17</f>
        <v>218.5</v>
      </c>
      <c r="J39" s="62">
        <f>+[1]Vending_Video!J$17</f>
        <v>315.5</v>
      </c>
      <c r="K39" s="62">
        <f>+[1]Vending_Video!K$17</f>
        <v>232.25</v>
      </c>
      <c r="L39" s="62">
        <f>+[1]Vending_Video!L$17</f>
        <v>308.75</v>
      </c>
      <c r="M39" s="62">
        <f>+[1]Vending_Video!M$17</f>
        <v>318.25</v>
      </c>
      <c r="N39" s="62">
        <f>+[1]Vending_Video!N$17</f>
        <v>313.25</v>
      </c>
      <c r="O39" s="62">
        <f>+[1]Vending_Video!O$17</f>
        <v>0</v>
      </c>
      <c r="P39" s="65"/>
      <c r="Q39" s="2">
        <f>SUM(D39:O39)</f>
        <v>2979.25</v>
      </c>
      <c r="R39" s="20"/>
    </row>
    <row r="40" spans="1:18" s="6" customFormat="1">
      <c r="A40" s="7"/>
      <c r="D40" s="61">
        <f t="shared" ref="D40:O40" si="5">SUM(D38:D39)</f>
        <v>7893.45</v>
      </c>
      <c r="E40" s="61">
        <f t="shared" si="5"/>
        <v>5079.8999999999996</v>
      </c>
      <c r="F40" s="61">
        <f t="shared" si="5"/>
        <v>6675</v>
      </c>
      <c r="G40" s="61">
        <f t="shared" si="5"/>
        <v>9656.25</v>
      </c>
      <c r="H40" s="61">
        <f t="shared" si="5"/>
        <v>9634.2999999999993</v>
      </c>
      <c r="I40" s="61">
        <f t="shared" si="5"/>
        <v>11217.05</v>
      </c>
      <c r="J40" s="61">
        <f t="shared" si="5"/>
        <v>18905.599999999999</v>
      </c>
      <c r="K40" s="61">
        <f t="shared" si="5"/>
        <v>15720.05</v>
      </c>
      <c r="L40" s="61">
        <f t="shared" si="5"/>
        <v>14562.25</v>
      </c>
      <c r="M40" s="61">
        <f t="shared" si="5"/>
        <v>9841.85</v>
      </c>
      <c r="N40" s="61">
        <f t="shared" si="5"/>
        <v>8105.9</v>
      </c>
      <c r="O40" s="61">
        <f t="shared" si="5"/>
        <v>0</v>
      </c>
      <c r="P40" s="65"/>
      <c r="Q40" s="2">
        <f>SUM(Q38:Q39)</f>
        <v>117291.59999999999</v>
      </c>
      <c r="R40" s="20" t="s">
        <v>48</v>
      </c>
    </row>
    <row r="41" spans="1:18" s="6" customFormat="1" ht="6.6" customHeight="1">
      <c r="A41" s="7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5"/>
      <c r="Q41" s="2"/>
      <c r="R41" s="20"/>
    </row>
    <row r="42" spans="1:18" s="6" customFormat="1">
      <c r="A42" s="7">
        <v>1808</v>
      </c>
      <c r="B42" s="6" t="s">
        <v>21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5"/>
      <c r="Q42" s="2"/>
    </row>
    <row r="43" spans="1:18" s="6" customFormat="1">
      <c r="A43" s="7"/>
      <c r="C43" s="1" t="s">
        <v>47</v>
      </c>
      <c r="D43" s="61">
        <f>+[1]Vending_Video!D$20</f>
        <v>7373.35</v>
      </c>
      <c r="E43" s="61">
        <f>+[1]Vending_Video!E$20</f>
        <v>5276.3</v>
      </c>
      <c r="F43" s="61">
        <f>+[1]Vending_Video!F$20</f>
        <v>7438.3</v>
      </c>
      <c r="G43" s="61">
        <f>+[1]Vending_Video!G$20</f>
        <v>8160.6</v>
      </c>
      <c r="H43" s="61">
        <f>+[1]Vending_Video!H$20</f>
        <v>8339.4500000000007</v>
      </c>
      <c r="I43" s="61">
        <f>+[1]Vending_Video!I$20</f>
        <v>13006.4</v>
      </c>
      <c r="J43" s="61">
        <f>+[1]Vending_Video!J$20</f>
        <v>15590.45</v>
      </c>
      <c r="K43" s="61">
        <f>+[1]Vending_Video!K$20</f>
        <v>15995.25</v>
      </c>
      <c r="L43" s="61">
        <f>+[1]Vending_Video!L$20</f>
        <v>12335.3</v>
      </c>
      <c r="M43" s="61">
        <f>+[1]Vending_Video!M$20</f>
        <v>9297.25</v>
      </c>
      <c r="N43" s="61">
        <f>+[1]Vending_Video!N$20</f>
        <v>11983.1</v>
      </c>
      <c r="O43" s="61">
        <f>+[1]Vending_Video!O$20</f>
        <v>0</v>
      </c>
      <c r="P43" s="65"/>
      <c r="Q43" s="2">
        <f>SUM(D43:O43)</f>
        <v>114795.75000000001</v>
      </c>
      <c r="R43" s="20"/>
    </row>
    <row r="44" spans="1:18" s="6" customFormat="1">
      <c r="A44" s="7"/>
      <c r="C44" s="1" t="s">
        <v>45</v>
      </c>
      <c r="D44" s="62">
        <f>+[1]Vending_Video!D$19</f>
        <v>147.5</v>
      </c>
      <c r="E44" s="62">
        <f>+[1]Vending_Video!E$19</f>
        <v>0</v>
      </c>
      <c r="F44" s="62">
        <f>+[1]Vending_Video!F$19</f>
        <v>0</v>
      </c>
      <c r="G44" s="62">
        <f>+[1]Vending_Video!G$19</f>
        <v>0</v>
      </c>
      <c r="H44" s="62">
        <f>+[1]Vending_Video!H$19</f>
        <v>0</v>
      </c>
      <c r="I44" s="62">
        <f>+[1]Vending_Video!I$19</f>
        <v>125.25</v>
      </c>
      <c r="J44" s="62">
        <f>+[1]Vending_Video!J$19</f>
        <v>207.75</v>
      </c>
      <c r="K44" s="62">
        <f>+[1]Vending_Video!K$19</f>
        <v>168</v>
      </c>
      <c r="L44" s="62">
        <f>+[1]Vending_Video!L$19</f>
        <v>314.5</v>
      </c>
      <c r="M44" s="62">
        <f>+[1]Vending_Video!M$19</f>
        <v>211.5</v>
      </c>
      <c r="N44" s="62">
        <f>+[1]Vending_Video!N$19</f>
        <v>224.75</v>
      </c>
      <c r="O44" s="62">
        <f>+[1]Vending_Video!O$19</f>
        <v>0</v>
      </c>
      <c r="P44" s="65"/>
      <c r="Q44" s="2">
        <f>SUM(D44:O44)</f>
        <v>1399.25</v>
      </c>
      <c r="R44" s="20"/>
    </row>
    <row r="45" spans="1:18" s="6" customFormat="1">
      <c r="A45" s="7"/>
      <c r="D45" s="61">
        <f t="shared" ref="D45:O45" si="6">SUM(D43:D44)</f>
        <v>7520.85</v>
      </c>
      <c r="E45" s="61">
        <f t="shared" si="6"/>
        <v>5276.3</v>
      </c>
      <c r="F45" s="61">
        <f t="shared" si="6"/>
        <v>7438.3</v>
      </c>
      <c r="G45" s="61">
        <f t="shared" si="6"/>
        <v>8160.6</v>
      </c>
      <c r="H45" s="61">
        <f t="shared" si="6"/>
        <v>8339.4500000000007</v>
      </c>
      <c r="I45" s="61">
        <f t="shared" si="6"/>
        <v>13131.65</v>
      </c>
      <c r="J45" s="61">
        <f t="shared" si="6"/>
        <v>15798.2</v>
      </c>
      <c r="K45" s="61">
        <f t="shared" si="6"/>
        <v>16163.25</v>
      </c>
      <c r="L45" s="61">
        <f t="shared" si="6"/>
        <v>12649.8</v>
      </c>
      <c r="M45" s="61">
        <f t="shared" si="6"/>
        <v>9508.75</v>
      </c>
      <c r="N45" s="61">
        <f t="shared" si="6"/>
        <v>12207.85</v>
      </c>
      <c r="O45" s="61">
        <f t="shared" si="6"/>
        <v>0</v>
      </c>
      <c r="P45" s="65"/>
      <c r="Q45" s="2">
        <f>SUM(Q43:Q44)</f>
        <v>116195.00000000001</v>
      </c>
      <c r="R45" s="20" t="s">
        <v>48</v>
      </c>
    </row>
    <row r="46" spans="1:18" s="6" customFormat="1" ht="6.6" customHeight="1">
      <c r="A46" s="7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5"/>
      <c r="Q46" s="2"/>
      <c r="R46" s="20"/>
    </row>
    <row r="47" spans="1:18" s="6" customFormat="1">
      <c r="A47" s="7">
        <v>1809</v>
      </c>
      <c r="B47" s="6" t="s">
        <v>22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5"/>
      <c r="Q47" s="2"/>
    </row>
    <row r="48" spans="1:18" s="6" customFormat="1">
      <c r="A48" s="7"/>
      <c r="C48" s="1" t="s">
        <v>47</v>
      </c>
      <c r="D48" s="61">
        <f>+[1]Vending_Video!D$22</f>
        <v>8655.0499999999993</v>
      </c>
      <c r="E48" s="61">
        <f>+[1]Vending_Video!E$22</f>
        <v>6120.25</v>
      </c>
      <c r="F48" s="61">
        <f>+[1]Vending_Video!F$22</f>
        <v>9036.4500000000007</v>
      </c>
      <c r="G48" s="61">
        <f>+[1]Vending_Video!G$22</f>
        <v>8619.25</v>
      </c>
      <c r="H48" s="61">
        <f>+[1]Vending_Video!H$22</f>
        <v>9159.25</v>
      </c>
      <c r="I48" s="61">
        <f>+[1]Vending_Video!I$22</f>
        <v>14829.9</v>
      </c>
      <c r="J48" s="61">
        <f>+[1]Vending_Video!J$22</f>
        <v>15164.9</v>
      </c>
      <c r="K48" s="61">
        <f>+[1]Vending_Video!K$22</f>
        <v>17413.099999999999</v>
      </c>
      <c r="L48" s="61">
        <f>+[1]Vending_Video!L$22</f>
        <v>14024.05</v>
      </c>
      <c r="M48" s="61">
        <f>+[1]Vending_Video!M$22</f>
        <v>10479.1</v>
      </c>
      <c r="N48" s="61">
        <f>+[1]Vending_Video!N$22</f>
        <v>13201.05</v>
      </c>
      <c r="O48" s="61">
        <f>+[1]Vending_Video!O$22</f>
        <v>0</v>
      </c>
      <c r="P48" s="65"/>
      <c r="Q48" s="2">
        <f>SUM(D48:O48)</f>
        <v>126702.35</v>
      </c>
      <c r="R48" s="20"/>
    </row>
    <row r="49" spans="1:18" s="6" customFormat="1">
      <c r="A49" s="7"/>
      <c r="C49" s="1" t="s">
        <v>45</v>
      </c>
      <c r="D49" s="62">
        <f>+[1]Vending_Video!D$21</f>
        <v>235.5</v>
      </c>
      <c r="E49" s="62">
        <f>+[1]Vending_Video!E$21</f>
        <v>0</v>
      </c>
      <c r="F49" s="62">
        <f>+[1]Vending_Video!F$21</f>
        <v>0</v>
      </c>
      <c r="G49" s="62">
        <f>+[1]Vending_Video!G$21</f>
        <v>0</v>
      </c>
      <c r="H49" s="62">
        <f>+[1]Vending_Video!H$21</f>
        <v>0</v>
      </c>
      <c r="I49" s="62">
        <f>+[1]Vending_Video!I$21</f>
        <v>287.75</v>
      </c>
      <c r="J49" s="62">
        <f>+[1]Vending_Video!J$21</f>
        <v>182</v>
      </c>
      <c r="K49" s="62">
        <f>+[1]Vending_Video!K$21</f>
        <v>326.25</v>
      </c>
      <c r="L49" s="62">
        <f>+[1]Vending_Video!L$21</f>
        <v>283.25</v>
      </c>
      <c r="M49" s="62">
        <f>+[1]Vending_Video!M$21</f>
        <v>263.5</v>
      </c>
      <c r="N49" s="62">
        <f>+[1]Vending_Video!N$21</f>
        <v>326</v>
      </c>
      <c r="O49" s="62">
        <f>+[1]Vending_Video!O$21</f>
        <v>0</v>
      </c>
      <c r="P49" s="65"/>
      <c r="Q49" s="2">
        <f>SUM(D49:O49)</f>
        <v>1904.25</v>
      </c>
      <c r="R49" s="20"/>
    </row>
    <row r="50" spans="1:18" s="6" customFormat="1">
      <c r="A50" s="7"/>
      <c r="D50" s="61">
        <f t="shared" ref="D50:O50" si="7">SUM(D48:D49)</f>
        <v>8890.5499999999993</v>
      </c>
      <c r="E50" s="61">
        <f t="shared" si="7"/>
        <v>6120.25</v>
      </c>
      <c r="F50" s="61">
        <f t="shared" si="7"/>
        <v>9036.4500000000007</v>
      </c>
      <c r="G50" s="61">
        <f t="shared" si="7"/>
        <v>8619.25</v>
      </c>
      <c r="H50" s="61">
        <f t="shared" si="7"/>
        <v>9159.25</v>
      </c>
      <c r="I50" s="61">
        <f t="shared" si="7"/>
        <v>15117.65</v>
      </c>
      <c r="J50" s="61">
        <f t="shared" si="7"/>
        <v>15346.9</v>
      </c>
      <c r="K50" s="61">
        <f t="shared" si="7"/>
        <v>17739.349999999999</v>
      </c>
      <c r="L50" s="61">
        <f t="shared" si="7"/>
        <v>14307.3</v>
      </c>
      <c r="M50" s="61">
        <f t="shared" si="7"/>
        <v>10742.6</v>
      </c>
      <c r="N50" s="61">
        <f t="shared" si="7"/>
        <v>13527.05</v>
      </c>
      <c r="O50" s="61">
        <f t="shared" si="7"/>
        <v>0</v>
      </c>
      <c r="P50" s="65"/>
      <c r="Q50" s="2">
        <f>SUM(Q48:Q49)</f>
        <v>128606.6</v>
      </c>
      <c r="R50" s="20" t="s">
        <v>48</v>
      </c>
    </row>
    <row r="51" spans="1:18" s="6" customFormat="1" ht="6.6" customHeight="1">
      <c r="A51" s="7"/>
      <c r="D51" s="61"/>
      <c r="E51" s="61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5"/>
      <c r="Q51" s="2"/>
      <c r="R51" s="20"/>
    </row>
    <row r="52" spans="1:18" s="6" customFormat="1">
      <c r="A52" s="7">
        <v>1810</v>
      </c>
      <c r="B52" s="6" t="s">
        <v>23</v>
      </c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7"/>
      <c r="R52" s="20"/>
    </row>
    <row r="53" spans="1:18" s="6" customFormat="1">
      <c r="A53" s="7"/>
      <c r="C53" s="1" t="s">
        <v>47</v>
      </c>
      <c r="D53" s="61">
        <f>+[1]Vending_Video!D$24</f>
        <v>3474.95</v>
      </c>
      <c r="E53" s="61">
        <f>+[1]Vending_Video!E$24</f>
        <v>2377.5500000000002</v>
      </c>
      <c r="F53" s="61">
        <f>+[1]Vending_Video!F$24</f>
        <v>3890.95</v>
      </c>
      <c r="G53" s="61">
        <f>+[1]Vending_Video!G$24</f>
        <v>4564.45</v>
      </c>
      <c r="H53" s="61">
        <f>+[1]Vending_Video!H$24</f>
        <v>4954.7</v>
      </c>
      <c r="I53" s="61">
        <f>+[1]Vending_Video!I$24</f>
        <v>9157.9500000000007</v>
      </c>
      <c r="J53" s="61">
        <f>+[1]Vending_Video!J$24</f>
        <v>11297.8</v>
      </c>
      <c r="K53" s="61">
        <f>+[1]Vending_Video!K$24</f>
        <v>10743.8</v>
      </c>
      <c r="L53" s="61">
        <f>+[1]Vending_Video!L$24</f>
        <v>5392.15</v>
      </c>
      <c r="M53" s="61">
        <f>+[1]Vending_Video!M$24</f>
        <v>5657.65</v>
      </c>
      <c r="N53" s="61">
        <f>+[1]Vending_Video!N$24</f>
        <v>4813.5</v>
      </c>
      <c r="O53" s="61">
        <f>+[1]Vending_Video!O$24</f>
        <v>0</v>
      </c>
      <c r="P53" s="65"/>
      <c r="Q53" s="2">
        <f>SUM(D53:O53)</f>
        <v>66325.450000000012</v>
      </c>
      <c r="R53" s="20"/>
    </row>
    <row r="54" spans="1:18" s="6" customFormat="1">
      <c r="A54" s="7"/>
      <c r="C54" s="1" t="s">
        <v>45</v>
      </c>
      <c r="D54" s="62">
        <f>+[1]Vending_Video!D$23</f>
        <v>28.75</v>
      </c>
      <c r="E54" s="62">
        <f>+[1]Vending_Video!E$23</f>
        <v>25.25</v>
      </c>
      <c r="F54" s="62">
        <f>+[1]Vending_Video!F$23</f>
        <v>46</v>
      </c>
      <c r="G54" s="62">
        <f>+[1]Vending_Video!G$23</f>
        <v>36.5</v>
      </c>
      <c r="H54" s="62">
        <f>+[1]Vending_Video!H$23</f>
        <v>40.25</v>
      </c>
      <c r="I54" s="62">
        <f>+[1]Vending_Video!I$23</f>
        <v>39.75</v>
      </c>
      <c r="J54" s="62">
        <f>+[1]Vending_Video!J$23</f>
        <v>36.25</v>
      </c>
      <c r="K54" s="62">
        <f>+[1]Vending_Video!K$23</f>
        <v>47.5</v>
      </c>
      <c r="L54" s="62">
        <f>+[1]Vending_Video!L$23</f>
        <v>22.5</v>
      </c>
      <c r="M54" s="62">
        <f>+[1]Vending_Video!M$23</f>
        <v>57</v>
      </c>
      <c r="N54" s="62">
        <f>+[1]Vending_Video!N$23</f>
        <v>31</v>
      </c>
      <c r="O54" s="62">
        <f>+[1]Vending_Video!O$23</f>
        <v>0</v>
      </c>
      <c r="P54" s="65"/>
      <c r="Q54" s="2">
        <f>SUM(D54:O54)</f>
        <v>410.75</v>
      </c>
      <c r="R54" s="20"/>
    </row>
    <row r="55" spans="1:18" s="6" customFormat="1">
      <c r="A55" s="7"/>
      <c r="D55" s="61">
        <f t="shared" ref="D55:O55" si="8">SUM(D53:D54)</f>
        <v>3503.7</v>
      </c>
      <c r="E55" s="61">
        <f t="shared" si="8"/>
        <v>2402.8000000000002</v>
      </c>
      <c r="F55" s="61">
        <f t="shared" si="8"/>
        <v>3936.95</v>
      </c>
      <c r="G55" s="61">
        <f t="shared" si="8"/>
        <v>4600.95</v>
      </c>
      <c r="H55" s="61">
        <f t="shared" si="8"/>
        <v>4994.95</v>
      </c>
      <c r="I55" s="61">
        <f t="shared" si="8"/>
        <v>9197.7000000000007</v>
      </c>
      <c r="J55" s="61">
        <f t="shared" si="8"/>
        <v>11334.05</v>
      </c>
      <c r="K55" s="61">
        <f t="shared" si="8"/>
        <v>10791.3</v>
      </c>
      <c r="L55" s="61">
        <f t="shared" si="8"/>
        <v>5414.65</v>
      </c>
      <c r="M55" s="61">
        <f t="shared" si="8"/>
        <v>5714.65</v>
      </c>
      <c r="N55" s="61">
        <f t="shared" si="8"/>
        <v>4844.5</v>
      </c>
      <c r="O55" s="61">
        <f t="shared" si="8"/>
        <v>0</v>
      </c>
      <c r="P55" s="65"/>
      <c r="Q55" s="2">
        <f>SUM(Q53:Q54)</f>
        <v>66736.200000000012</v>
      </c>
      <c r="R55" s="20" t="s">
        <v>48</v>
      </c>
    </row>
    <row r="56" spans="1:18" s="6" customFormat="1" ht="6.6" customHeight="1">
      <c r="A56" s="7"/>
      <c r="D56" s="61"/>
      <c r="E56" s="61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5"/>
      <c r="Q56" s="2"/>
      <c r="R56" s="20"/>
    </row>
    <row r="57" spans="1:18" s="6" customFormat="1">
      <c r="A57" s="7">
        <v>1811</v>
      </c>
      <c r="B57" s="6" t="s">
        <v>24</v>
      </c>
      <c r="D57" s="61"/>
      <c r="E57" s="61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7"/>
      <c r="R57" s="20"/>
    </row>
    <row r="58" spans="1:18" s="6" customFormat="1">
      <c r="A58" s="7"/>
      <c r="C58" s="1" t="s">
        <v>47</v>
      </c>
      <c r="D58" s="61">
        <f>+[1]Vending_Video!D$26</f>
        <v>3211.75</v>
      </c>
      <c r="E58" s="61">
        <f>+[1]Vending_Video!E$26</f>
        <v>2227.4499999999998</v>
      </c>
      <c r="F58" s="61">
        <f>+[1]Vending_Video!F$26</f>
        <v>4359.95</v>
      </c>
      <c r="G58" s="61">
        <f>+[1]Vending_Video!G$26</f>
        <v>4510.8500000000004</v>
      </c>
      <c r="H58" s="61">
        <f>+[1]Vending_Video!H$26</f>
        <v>5132.5</v>
      </c>
      <c r="I58" s="61">
        <f>+[1]Vending_Video!I$26</f>
        <v>8842.4500000000007</v>
      </c>
      <c r="J58" s="61">
        <f>+[1]Vending_Video!J$26</f>
        <v>10559.5</v>
      </c>
      <c r="K58" s="61">
        <f>+[1]Vending_Video!K$26</f>
        <v>10326</v>
      </c>
      <c r="L58" s="61">
        <f>+[1]Vending_Video!L$26</f>
        <v>6833.65</v>
      </c>
      <c r="M58" s="61">
        <f>+[1]Vending_Video!M$26</f>
        <v>6833.5</v>
      </c>
      <c r="N58" s="61">
        <f>+[1]Vending_Video!N$26</f>
        <v>5585.65</v>
      </c>
      <c r="O58" s="61">
        <f>+[1]Vending_Video!O$26</f>
        <v>0</v>
      </c>
      <c r="P58" s="65"/>
      <c r="Q58" s="2">
        <f>SUM(D58:O58)</f>
        <v>68423.25</v>
      </c>
      <c r="R58" s="20"/>
    </row>
    <row r="59" spans="1:18" s="6" customFormat="1">
      <c r="A59" s="7"/>
      <c r="C59" s="1" t="s">
        <v>45</v>
      </c>
      <c r="D59" s="62">
        <f>+[1]Vending_Video!D$25</f>
        <v>27.75</v>
      </c>
      <c r="E59" s="62">
        <f>+[1]Vending_Video!E$25</f>
        <v>34.5</v>
      </c>
      <c r="F59" s="62">
        <f>+[1]Vending_Video!F$25</f>
        <v>37</v>
      </c>
      <c r="G59" s="62">
        <f>+[1]Vending_Video!G$25</f>
        <v>28.25</v>
      </c>
      <c r="H59" s="62">
        <f>+[1]Vending_Video!H$25</f>
        <v>28.25</v>
      </c>
      <c r="I59" s="62">
        <f>+[1]Vending_Video!I$25</f>
        <v>30.75</v>
      </c>
      <c r="J59" s="62">
        <f>+[1]Vending_Video!J$25</f>
        <v>18.25</v>
      </c>
      <c r="K59" s="62">
        <f>+[1]Vending_Video!K$25</f>
        <v>30.25</v>
      </c>
      <c r="L59" s="62">
        <f>+[1]Vending_Video!L$25</f>
        <v>35.25</v>
      </c>
      <c r="M59" s="62">
        <f>+[1]Vending_Video!M$25</f>
        <v>47.5</v>
      </c>
      <c r="N59" s="62">
        <f>+[1]Vending_Video!N$25</f>
        <v>30.75</v>
      </c>
      <c r="O59" s="62">
        <f>+[1]Vending_Video!O$25</f>
        <v>0</v>
      </c>
      <c r="P59" s="65"/>
      <c r="Q59" s="2">
        <f>SUM(D59:O59)</f>
        <v>348.5</v>
      </c>
      <c r="R59" s="20"/>
    </row>
    <row r="60" spans="1:18" s="6" customFormat="1">
      <c r="A60" s="7"/>
      <c r="D60" s="61">
        <f t="shared" ref="D60:O60" si="9">SUM(D58:D59)</f>
        <v>3239.5</v>
      </c>
      <c r="E60" s="61">
        <f t="shared" si="9"/>
        <v>2261.9499999999998</v>
      </c>
      <c r="F60" s="61">
        <f t="shared" si="9"/>
        <v>4396.95</v>
      </c>
      <c r="G60" s="61">
        <f t="shared" si="9"/>
        <v>4539.1000000000004</v>
      </c>
      <c r="H60" s="61">
        <f t="shared" si="9"/>
        <v>5160.75</v>
      </c>
      <c r="I60" s="61">
        <f t="shared" si="9"/>
        <v>8873.2000000000007</v>
      </c>
      <c r="J60" s="61">
        <f t="shared" si="9"/>
        <v>10577.75</v>
      </c>
      <c r="K60" s="61">
        <f t="shared" si="9"/>
        <v>10356.25</v>
      </c>
      <c r="L60" s="61">
        <f t="shared" si="9"/>
        <v>6868.9</v>
      </c>
      <c r="M60" s="61">
        <f t="shared" si="9"/>
        <v>6881</v>
      </c>
      <c r="N60" s="61">
        <f t="shared" si="9"/>
        <v>5616.4</v>
      </c>
      <c r="O60" s="61">
        <f t="shared" si="9"/>
        <v>0</v>
      </c>
      <c r="P60" s="65"/>
      <c r="Q60" s="2">
        <f>SUM(Q58:Q59)</f>
        <v>68771.75</v>
      </c>
      <c r="R60" s="20" t="s">
        <v>48</v>
      </c>
    </row>
    <row r="61" spans="1:18" s="6" customFormat="1" ht="6.6" customHeight="1">
      <c r="A61" s="7"/>
      <c r="D61" s="61"/>
      <c r="E61" s="61"/>
      <c r="F61" s="61"/>
      <c r="G61" s="61"/>
      <c r="H61" s="61"/>
      <c r="I61" s="61"/>
      <c r="J61" s="61"/>
      <c r="K61" s="61"/>
      <c r="L61" s="61"/>
      <c r="M61" s="61"/>
      <c r="N61" s="61"/>
      <c r="O61" s="61"/>
      <c r="P61" s="65"/>
      <c r="Q61" s="2"/>
      <c r="R61" s="20"/>
    </row>
    <row r="62" spans="1:18" s="6" customFormat="1">
      <c r="A62" s="7">
        <v>1812</v>
      </c>
      <c r="B62" s="6" t="s">
        <v>25</v>
      </c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7"/>
      <c r="R62" s="20"/>
    </row>
    <row r="63" spans="1:18" s="6" customFormat="1">
      <c r="A63" s="7"/>
      <c r="C63" s="1" t="s">
        <v>47</v>
      </c>
      <c r="D63" s="61">
        <f>+[1]Vending_Video!D$28</f>
        <v>2650.6</v>
      </c>
      <c r="E63" s="61">
        <f>+[1]Vending_Video!E$28</f>
        <v>1661.1</v>
      </c>
      <c r="F63" s="61">
        <f>+[1]Vending_Video!F$28</f>
        <v>3080.8</v>
      </c>
      <c r="G63" s="61">
        <f>+[1]Vending_Video!G$28</f>
        <v>3404.7</v>
      </c>
      <c r="H63" s="61">
        <f>+[1]Vending_Video!H$28</f>
        <v>4387.3500000000004</v>
      </c>
      <c r="I63" s="61">
        <f>+[1]Vending_Video!I$28</f>
        <v>15981.38</v>
      </c>
      <c r="J63" s="61">
        <f>+[1]Vending_Video!J$28</f>
        <v>11240.65</v>
      </c>
      <c r="K63" s="61">
        <f>+[1]Vending_Video!K$28</f>
        <v>11848.1</v>
      </c>
      <c r="L63" s="61">
        <f>+[1]Vending_Video!L$28</f>
        <v>9202.9500000000007</v>
      </c>
      <c r="M63" s="61">
        <f>+[1]Vending_Video!M$28</f>
        <v>8742.2000000000007</v>
      </c>
      <c r="N63" s="61">
        <f>+[1]Vending_Video!N$28</f>
        <v>9661.74</v>
      </c>
      <c r="O63" s="61">
        <f>+[1]Vending_Video!O$28</f>
        <v>0</v>
      </c>
      <c r="P63" s="65"/>
      <c r="Q63" s="2">
        <f>SUM(D63:O63)</f>
        <v>81861.570000000007</v>
      </c>
      <c r="R63" s="20"/>
    </row>
    <row r="64" spans="1:18" s="6" customFormat="1">
      <c r="A64" s="7"/>
      <c r="C64" s="1" t="s">
        <v>45</v>
      </c>
      <c r="D64" s="62">
        <f>+[1]Vending_Video!D$27</f>
        <v>138</v>
      </c>
      <c r="E64" s="62">
        <f>+[1]Vending_Video!E$27</f>
        <v>98</v>
      </c>
      <c r="F64" s="62">
        <f>+[1]Vending_Video!F$27</f>
        <v>162.5</v>
      </c>
      <c r="G64" s="62">
        <f>+[1]Vending_Video!G$27</f>
        <v>101.25</v>
      </c>
      <c r="H64" s="62">
        <f>+[1]Vending_Video!H$27</f>
        <v>91</v>
      </c>
      <c r="I64" s="62">
        <f>+[1]Vending_Video!I$27</f>
        <v>170</v>
      </c>
      <c r="J64" s="62">
        <f>+[1]Vending_Video!J$27</f>
        <v>182.5</v>
      </c>
      <c r="K64" s="62">
        <f>+[1]Vending_Video!K$27</f>
        <v>106.25</v>
      </c>
      <c r="L64" s="62">
        <f>+[1]Vending_Video!L$27</f>
        <v>178</v>
      </c>
      <c r="M64" s="62">
        <f>+[1]Vending_Video!M$27</f>
        <v>125.5</v>
      </c>
      <c r="N64" s="62">
        <f>+[1]Vending_Video!N$27</f>
        <v>151</v>
      </c>
      <c r="O64" s="62">
        <f>+[1]Vending_Video!O$27</f>
        <v>0</v>
      </c>
      <c r="P64" s="65"/>
      <c r="Q64" s="2">
        <f>SUM(D64:O64)</f>
        <v>1504</v>
      </c>
      <c r="R64" s="20"/>
    </row>
    <row r="65" spans="1:18" s="6" customFormat="1">
      <c r="A65" s="7"/>
      <c r="D65" s="61">
        <f t="shared" ref="D65:O65" si="10">SUM(D63:D64)</f>
        <v>2788.6</v>
      </c>
      <c r="E65" s="61">
        <f t="shared" si="10"/>
        <v>1759.1</v>
      </c>
      <c r="F65" s="61">
        <f t="shared" si="10"/>
        <v>3243.3</v>
      </c>
      <c r="G65" s="61">
        <f t="shared" si="10"/>
        <v>3505.95</v>
      </c>
      <c r="H65" s="61">
        <f t="shared" si="10"/>
        <v>4478.3500000000004</v>
      </c>
      <c r="I65" s="61">
        <f t="shared" si="10"/>
        <v>16151.38</v>
      </c>
      <c r="J65" s="61">
        <f t="shared" si="10"/>
        <v>11423.15</v>
      </c>
      <c r="K65" s="61">
        <f t="shared" si="10"/>
        <v>11954.35</v>
      </c>
      <c r="L65" s="61">
        <f t="shared" si="10"/>
        <v>9380.9500000000007</v>
      </c>
      <c r="M65" s="61">
        <f t="shared" si="10"/>
        <v>8867.7000000000007</v>
      </c>
      <c r="N65" s="61">
        <f t="shared" si="10"/>
        <v>9812.74</v>
      </c>
      <c r="O65" s="61">
        <f t="shared" si="10"/>
        <v>0</v>
      </c>
      <c r="P65" s="65"/>
      <c r="Q65" s="2">
        <f>SUM(Q63:Q64)</f>
        <v>83365.570000000007</v>
      </c>
      <c r="R65" s="20" t="s">
        <v>48</v>
      </c>
    </row>
    <row r="66" spans="1:18" s="6" customFormat="1" ht="6.6" customHeight="1">
      <c r="A66" s="7"/>
      <c r="D66" s="61"/>
      <c r="E66" s="61"/>
      <c r="F66" s="61"/>
      <c r="G66" s="61"/>
      <c r="H66" s="61"/>
      <c r="I66" s="61"/>
      <c r="J66" s="61"/>
      <c r="K66" s="61"/>
      <c r="L66" s="61"/>
      <c r="M66" s="61"/>
      <c r="N66" s="61"/>
      <c r="O66" s="61"/>
      <c r="P66" s="65"/>
      <c r="Q66" s="2"/>
      <c r="R66" s="20"/>
    </row>
    <row r="67" spans="1:18" s="6" customFormat="1">
      <c r="A67" s="7">
        <v>1813</v>
      </c>
      <c r="B67" s="6" t="s">
        <v>26</v>
      </c>
      <c r="D67" s="61"/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7"/>
      <c r="R67" s="20"/>
    </row>
    <row r="68" spans="1:18" s="6" customFormat="1">
      <c r="A68" s="7"/>
      <c r="C68" s="1" t="s">
        <v>47</v>
      </c>
      <c r="D68" s="61">
        <f>+[1]Vending_Video!D$30</f>
        <v>2357.1999999999998</v>
      </c>
      <c r="E68" s="61">
        <f>+[1]Vending_Video!E$30</f>
        <v>1653.9499999999998</v>
      </c>
      <c r="F68" s="61">
        <f>+[1]Vending_Video!F$30</f>
        <v>2666.15</v>
      </c>
      <c r="G68" s="61">
        <f>+[1]Vending_Video!G$30</f>
        <v>2710.5</v>
      </c>
      <c r="H68" s="61">
        <f>+[1]Vending_Video!H$30</f>
        <v>4359.8</v>
      </c>
      <c r="I68" s="61">
        <f>+[1]Vending_Video!I$30</f>
        <v>10496.21</v>
      </c>
      <c r="J68" s="61">
        <f>+[1]Vending_Video!J$30</f>
        <v>8741.75</v>
      </c>
      <c r="K68" s="61">
        <f>+[1]Vending_Video!K$30</f>
        <v>8042.9500000000007</v>
      </c>
      <c r="L68" s="61">
        <f>+[1]Vending_Video!L$30</f>
        <v>7898.35</v>
      </c>
      <c r="M68" s="61">
        <f>+[1]Vending_Video!M$30</f>
        <v>7059.84</v>
      </c>
      <c r="N68" s="61">
        <f>+[1]Vending_Video!N$30</f>
        <v>9143.25</v>
      </c>
      <c r="O68" s="61">
        <f>+[1]Vending_Video!O$30</f>
        <v>0</v>
      </c>
      <c r="P68" s="65"/>
      <c r="Q68" s="2">
        <f>SUM(D68:O68)</f>
        <v>65129.95</v>
      </c>
      <c r="R68" s="20"/>
    </row>
    <row r="69" spans="1:18" s="6" customFormat="1">
      <c r="A69" s="7"/>
      <c r="C69" s="1" t="s">
        <v>45</v>
      </c>
      <c r="D69" s="62">
        <f>+[1]Vending_Video!D$29</f>
        <v>159.5</v>
      </c>
      <c r="E69" s="62">
        <f>+[1]Vending_Video!E$29</f>
        <v>111.75</v>
      </c>
      <c r="F69" s="62">
        <f>+[1]Vending_Video!F$29</f>
        <v>186</v>
      </c>
      <c r="G69" s="62">
        <f>+[1]Vending_Video!G$29</f>
        <v>145</v>
      </c>
      <c r="H69" s="62">
        <f>+[1]Vending_Video!H$29</f>
        <v>154</v>
      </c>
      <c r="I69" s="62">
        <f>+[1]Vending_Video!I$29</f>
        <v>97.75</v>
      </c>
      <c r="J69" s="62">
        <f>+[1]Vending_Video!J$29</f>
        <v>178.5</v>
      </c>
      <c r="K69" s="62">
        <f>+[1]Vending_Video!K$29</f>
        <v>196.5</v>
      </c>
      <c r="L69" s="62">
        <f>+[1]Vending_Video!L$29</f>
        <v>200.5</v>
      </c>
      <c r="M69" s="62">
        <f>+[1]Vending_Video!M$29</f>
        <v>127.25</v>
      </c>
      <c r="N69" s="62">
        <f>+[1]Vending_Video!N$29</f>
        <v>118</v>
      </c>
      <c r="O69" s="62">
        <f>+[1]Vending_Video!O$29</f>
        <v>0</v>
      </c>
      <c r="P69" s="65"/>
      <c r="Q69" s="2">
        <f>SUM(D69:O69)</f>
        <v>1674.75</v>
      </c>
      <c r="R69" s="20"/>
    </row>
    <row r="70" spans="1:18" s="6" customFormat="1">
      <c r="A70" s="7"/>
      <c r="D70" s="61">
        <f t="shared" ref="D70:O70" si="11">SUM(D68:D69)</f>
        <v>2516.6999999999998</v>
      </c>
      <c r="E70" s="61">
        <f t="shared" si="11"/>
        <v>1765.6999999999998</v>
      </c>
      <c r="F70" s="61">
        <f t="shared" si="11"/>
        <v>2852.15</v>
      </c>
      <c r="G70" s="61">
        <f t="shared" si="11"/>
        <v>2855.5</v>
      </c>
      <c r="H70" s="61">
        <f t="shared" si="11"/>
        <v>4513.8</v>
      </c>
      <c r="I70" s="61">
        <f t="shared" si="11"/>
        <v>10593.96</v>
      </c>
      <c r="J70" s="61">
        <f t="shared" si="11"/>
        <v>8920.25</v>
      </c>
      <c r="K70" s="61">
        <f t="shared" si="11"/>
        <v>8239.4500000000007</v>
      </c>
      <c r="L70" s="61">
        <f t="shared" si="11"/>
        <v>8098.85</v>
      </c>
      <c r="M70" s="61">
        <f t="shared" si="11"/>
        <v>7187.09</v>
      </c>
      <c r="N70" s="61">
        <f t="shared" si="11"/>
        <v>9261.25</v>
      </c>
      <c r="O70" s="61">
        <f t="shared" si="11"/>
        <v>0</v>
      </c>
      <c r="P70" s="65"/>
      <c r="Q70" s="2">
        <f>SUM(Q68:Q69)</f>
        <v>66804.7</v>
      </c>
      <c r="R70" s="20" t="s">
        <v>48</v>
      </c>
    </row>
    <row r="71" spans="1:18" s="6" customFormat="1" ht="6.6" customHeight="1">
      <c r="A71" s="7"/>
      <c r="D71" s="61"/>
      <c r="E71" s="61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5"/>
      <c r="Q71" s="2"/>
      <c r="R71" s="20"/>
    </row>
    <row r="72" spans="1:18" s="6" customFormat="1">
      <c r="A72" s="7">
        <v>1814</v>
      </c>
      <c r="B72" s="6" t="s">
        <v>27</v>
      </c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5"/>
      <c r="Q72" s="2"/>
      <c r="R72" s="20" t="s">
        <v>48</v>
      </c>
    </row>
    <row r="73" spans="1:18" s="6" customFormat="1">
      <c r="A73" s="7"/>
      <c r="C73" s="1" t="s">
        <v>47</v>
      </c>
      <c r="D73" s="61">
        <f>+[1]Vending_Video!D$32</f>
        <v>2646.5</v>
      </c>
      <c r="E73" s="61">
        <f>+[1]Vending_Video!E$32</f>
        <v>1314.95</v>
      </c>
      <c r="F73" s="61">
        <f>+[1]Vending_Video!F$32</f>
        <v>2849.15</v>
      </c>
      <c r="G73" s="61">
        <f>+[1]Vending_Video!G$32</f>
        <v>3569.1</v>
      </c>
      <c r="H73" s="61">
        <f>+[1]Vending_Video!H$32</f>
        <v>3055.05</v>
      </c>
      <c r="I73" s="61">
        <f>+[1]Vending_Video!I$32</f>
        <v>5876.75</v>
      </c>
      <c r="J73" s="61">
        <f>+[1]Vending_Video!J$32</f>
        <v>6212.9</v>
      </c>
      <c r="K73" s="61">
        <f>+[1]Vending_Video!K$32</f>
        <v>5753.7</v>
      </c>
      <c r="L73" s="61">
        <f>+[1]Vending_Video!L$32</f>
        <v>5201.55</v>
      </c>
      <c r="M73" s="61">
        <f>+[1]Vending_Video!M$32</f>
        <v>4131.55</v>
      </c>
      <c r="N73" s="61">
        <f>+[1]Vending_Video!N$32</f>
        <v>3946.1499999999996</v>
      </c>
      <c r="O73" s="61">
        <f>+[1]Vending_Video!O$32</f>
        <v>0</v>
      </c>
      <c r="P73" s="65"/>
      <c r="Q73" s="2">
        <f>SUM(D73:O73)</f>
        <v>44557.350000000006</v>
      </c>
      <c r="R73" s="20"/>
    </row>
    <row r="74" spans="1:18" s="6" customFormat="1">
      <c r="A74" s="7"/>
      <c r="C74" s="1" t="s">
        <v>45</v>
      </c>
      <c r="D74" s="62">
        <f>+[1]Vending_Video!D$31</f>
        <v>83.25</v>
      </c>
      <c r="E74" s="62">
        <f>+[1]Vending_Video!E$31</f>
        <v>63.25</v>
      </c>
      <c r="F74" s="62">
        <f>+[1]Vending_Video!F$31</f>
        <v>110.25</v>
      </c>
      <c r="G74" s="62">
        <f>+[1]Vending_Video!G$31</f>
        <v>118</v>
      </c>
      <c r="H74" s="62">
        <f>+[1]Vending_Video!H$31</f>
        <v>70.25</v>
      </c>
      <c r="I74" s="62">
        <f>+[1]Vending_Video!I$31</f>
        <v>86</v>
      </c>
      <c r="J74" s="62">
        <f>+[1]Vending_Video!J$31</f>
        <v>74.75</v>
      </c>
      <c r="K74" s="62">
        <f>+[1]Vending_Video!K$31</f>
        <v>185</v>
      </c>
      <c r="L74" s="62">
        <f>+[1]Vending_Video!L$31</f>
        <v>211.5</v>
      </c>
      <c r="M74" s="62">
        <f>+[1]Vending_Video!M$31</f>
        <v>160.25</v>
      </c>
      <c r="N74" s="62">
        <f>+[1]Vending_Video!N$31</f>
        <v>193.25</v>
      </c>
      <c r="O74" s="62">
        <f>+[1]Vending_Video!O$31</f>
        <v>0</v>
      </c>
      <c r="P74" s="65"/>
      <c r="Q74" s="2">
        <f>SUM(D74:O74)</f>
        <v>1355.75</v>
      </c>
      <c r="R74" s="20"/>
    </row>
    <row r="75" spans="1:18" s="6" customFormat="1">
      <c r="A75" s="7"/>
      <c r="D75" s="61">
        <f t="shared" ref="D75:O75" si="12">SUM(D73:D74)</f>
        <v>2729.75</v>
      </c>
      <c r="E75" s="61">
        <f t="shared" si="12"/>
        <v>1378.2</v>
      </c>
      <c r="F75" s="61">
        <f t="shared" si="12"/>
        <v>2959.4</v>
      </c>
      <c r="G75" s="61">
        <f t="shared" si="12"/>
        <v>3687.1</v>
      </c>
      <c r="H75" s="61">
        <f t="shared" si="12"/>
        <v>3125.3</v>
      </c>
      <c r="I75" s="61">
        <f t="shared" si="12"/>
        <v>5962.75</v>
      </c>
      <c r="J75" s="61">
        <f t="shared" si="12"/>
        <v>6287.65</v>
      </c>
      <c r="K75" s="61">
        <f t="shared" si="12"/>
        <v>5938.7</v>
      </c>
      <c r="L75" s="61">
        <f t="shared" si="12"/>
        <v>5413.05</v>
      </c>
      <c r="M75" s="61">
        <f t="shared" si="12"/>
        <v>4291.8</v>
      </c>
      <c r="N75" s="61">
        <f t="shared" si="12"/>
        <v>4139.3999999999996</v>
      </c>
      <c r="O75" s="61">
        <f t="shared" si="12"/>
        <v>0</v>
      </c>
      <c r="P75" s="65"/>
      <c r="Q75" s="2">
        <f>SUM(Q73:Q74)</f>
        <v>45913.100000000006</v>
      </c>
      <c r="R75" s="20" t="s">
        <v>48</v>
      </c>
    </row>
    <row r="76" spans="1:18" s="6" customFormat="1" ht="6.6" customHeight="1">
      <c r="A76" s="7"/>
      <c r="D76" s="61"/>
      <c r="E76" s="61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5"/>
      <c r="Q76" s="2"/>
      <c r="R76" s="20"/>
    </row>
    <row r="77" spans="1:18" s="6" customFormat="1">
      <c r="A77" s="7">
        <v>1815</v>
      </c>
      <c r="B77" s="6" t="s">
        <v>28</v>
      </c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5"/>
      <c r="Q77" s="2"/>
      <c r="R77" s="20" t="s">
        <v>48</v>
      </c>
    </row>
    <row r="78" spans="1:18" s="6" customFormat="1">
      <c r="A78" s="7"/>
      <c r="C78" s="1" t="s">
        <v>47</v>
      </c>
      <c r="D78" s="61">
        <f>+[1]Vending_Video!D$34</f>
        <v>1854.5</v>
      </c>
      <c r="E78" s="61">
        <f>+[1]Vending_Video!E$34</f>
        <v>741.2</v>
      </c>
      <c r="F78" s="61">
        <f>+[1]Vending_Video!F$34</f>
        <v>2099.5</v>
      </c>
      <c r="G78" s="61">
        <f>+[1]Vending_Video!G$34</f>
        <v>2174.6999999999998</v>
      </c>
      <c r="H78" s="61">
        <f>+[1]Vending_Video!H$34</f>
        <v>2203.9499999999998</v>
      </c>
      <c r="I78" s="61">
        <f>+[1]Vending_Video!I$34</f>
        <v>4338.8999999999996</v>
      </c>
      <c r="J78" s="61">
        <f>+[1]Vending_Video!J$34</f>
        <v>4596.5</v>
      </c>
      <c r="K78" s="61">
        <f>+[1]Vending_Video!K$34</f>
        <v>4365.8999999999996</v>
      </c>
      <c r="L78" s="61">
        <f>+[1]Vending_Video!L$34</f>
        <v>3776.7</v>
      </c>
      <c r="M78" s="61">
        <f>+[1]Vending_Video!M$34</f>
        <v>2925.45</v>
      </c>
      <c r="N78" s="61">
        <f>+[1]Vending_Video!N$34</f>
        <v>2272.75</v>
      </c>
      <c r="O78" s="61">
        <f>+[1]Vending_Video!O$34</f>
        <v>0</v>
      </c>
      <c r="P78" s="68"/>
      <c r="Q78" s="2">
        <f>SUM(D78:O78)</f>
        <v>31350.050000000003</v>
      </c>
      <c r="R78" s="20"/>
    </row>
    <row r="79" spans="1:18" s="6" customFormat="1">
      <c r="A79" s="7"/>
      <c r="C79" s="1" t="s">
        <v>45</v>
      </c>
      <c r="D79" s="62">
        <f>+[1]Vending_Video!D$33</f>
        <v>209.25</v>
      </c>
      <c r="E79" s="62">
        <f>+[1]Vending_Video!E$33</f>
        <v>144</v>
      </c>
      <c r="F79" s="62">
        <f>+[1]Vending_Video!F$33</f>
        <v>177.5</v>
      </c>
      <c r="G79" s="62">
        <f>+[1]Vending_Video!G$33</f>
        <v>151.75</v>
      </c>
      <c r="H79" s="62">
        <f>+[1]Vending_Video!H$33</f>
        <v>112.25</v>
      </c>
      <c r="I79" s="62">
        <f>+[1]Vending_Video!I$33</f>
        <v>231</v>
      </c>
      <c r="J79" s="62">
        <f>+[1]Vending_Video!J$33</f>
        <v>159</v>
      </c>
      <c r="K79" s="62">
        <f>+[1]Vending_Video!K$33</f>
        <v>164.25</v>
      </c>
      <c r="L79" s="62">
        <f>+[1]Vending_Video!L$33</f>
        <v>187</v>
      </c>
      <c r="M79" s="62">
        <f>+[1]Vending_Video!M$33</f>
        <v>158.25</v>
      </c>
      <c r="N79" s="62">
        <f>+[1]Vending_Video!N$33</f>
        <v>166.5</v>
      </c>
      <c r="O79" s="62">
        <f>+[1]Vending_Video!O$33</f>
        <v>0</v>
      </c>
      <c r="P79" s="68"/>
      <c r="Q79" s="2">
        <f>SUM(D79:O79)</f>
        <v>1860.75</v>
      </c>
      <c r="R79" s="20"/>
    </row>
    <row r="80" spans="1:18" s="6" customFormat="1">
      <c r="A80" s="7"/>
      <c r="D80" s="61">
        <f t="shared" ref="D80:O80" si="13">SUM(D78:D79)</f>
        <v>2063.75</v>
      </c>
      <c r="E80" s="61">
        <f t="shared" si="13"/>
        <v>885.2</v>
      </c>
      <c r="F80" s="61">
        <f t="shared" si="13"/>
        <v>2277</v>
      </c>
      <c r="G80" s="61">
        <f t="shared" si="13"/>
        <v>2326.4499999999998</v>
      </c>
      <c r="H80" s="61">
        <f t="shared" si="13"/>
        <v>2316.1999999999998</v>
      </c>
      <c r="I80" s="61">
        <f t="shared" si="13"/>
        <v>4569.8999999999996</v>
      </c>
      <c r="J80" s="61">
        <f t="shared" si="13"/>
        <v>4755.5</v>
      </c>
      <c r="K80" s="61">
        <f t="shared" si="13"/>
        <v>4530.1499999999996</v>
      </c>
      <c r="L80" s="61">
        <f t="shared" si="13"/>
        <v>3963.7</v>
      </c>
      <c r="M80" s="61">
        <f t="shared" si="13"/>
        <v>3083.7</v>
      </c>
      <c r="N80" s="61">
        <f t="shared" si="13"/>
        <v>2439.25</v>
      </c>
      <c r="O80" s="61">
        <f t="shared" si="13"/>
        <v>0</v>
      </c>
      <c r="P80" s="65"/>
      <c r="Q80" s="2">
        <f>SUM(Q78:Q79)</f>
        <v>33210.800000000003</v>
      </c>
      <c r="R80" s="20" t="s">
        <v>48</v>
      </c>
    </row>
    <row r="81" spans="1:18" s="6" customFormat="1" ht="6.6" customHeight="1">
      <c r="A81" s="7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65"/>
      <c r="Q81" s="2"/>
      <c r="R81" s="20"/>
    </row>
    <row r="82" spans="1:18" s="8" customFormat="1">
      <c r="A82" s="9" t="s">
        <v>14</v>
      </c>
      <c r="D82" s="2">
        <f>+D11+D16+D25+D30+D35+D40+D45+D50+D55+D60+D65+D70+D75+D80</f>
        <v>63559.15</v>
      </c>
      <c r="E82" s="2">
        <f>+E11+E16+E25+E30+E35+E40+E45+E50+E55+E60+E65+E70+E75+E80</f>
        <v>45970.149999999987</v>
      </c>
      <c r="F82" s="2">
        <f t="shared" ref="F82:O82" si="14">+F11+F16+F18+F20+F25+F30+F35+F40+F45+F50+F55+F60+F65+F70+F75+F80</f>
        <v>67367.650000000009</v>
      </c>
      <c r="G82" s="2">
        <f t="shared" si="14"/>
        <v>87246.349999999991</v>
      </c>
      <c r="H82" s="2">
        <f t="shared" si="14"/>
        <v>89894.95</v>
      </c>
      <c r="I82" s="2">
        <f t="shared" si="14"/>
        <v>143348.56999999998</v>
      </c>
      <c r="J82" s="2">
        <f t="shared" si="14"/>
        <v>187958.50999999998</v>
      </c>
      <c r="K82" s="2">
        <f t="shared" si="14"/>
        <v>171889.75</v>
      </c>
      <c r="L82" s="2">
        <f t="shared" si="14"/>
        <v>145467.54999999999</v>
      </c>
      <c r="M82" s="2">
        <f t="shared" si="14"/>
        <v>108441.63999999998</v>
      </c>
      <c r="N82" s="2">
        <f t="shared" si="14"/>
        <v>107978.7</v>
      </c>
      <c r="O82" s="2">
        <f t="shared" si="14"/>
        <v>0</v>
      </c>
      <c r="P82" s="69"/>
      <c r="Q82" s="2">
        <f>+Q11+Q16+Q18+Q20+Q25+Q30+Q35+Q40+Q45+Q50+Q55+Q60+Q65+Q70+Q75+Q80</f>
        <v>1219122.9700000002</v>
      </c>
      <c r="R82" s="20" t="s">
        <v>48</v>
      </c>
    </row>
    <row r="83" spans="1:18"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19">
        <f>SUM(D82:P82)-Q82</f>
        <v>0</v>
      </c>
    </row>
    <row r="84" spans="1:18">
      <c r="C84" s="33" t="s">
        <v>58</v>
      </c>
      <c r="D84" s="31">
        <f>+D82-[1]Vending_Video!D$52</f>
        <v>0</v>
      </c>
      <c r="E84" s="31">
        <f>+E82-[1]Vending_Video!E$52</f>
        <v>0</v>
      </c>
      <c r="F84" s="31">
        <f>+F82-[1]Vending_Video!F$52</f>
        <v>0</v>
      </c>
      <c r="G84" s="31">
        <f>+G82-[1]Vending_Video!G$52</f>
        <v>0</v>
      </c>
      <c r="H84" s="31">
        <f>+H82-[1]Vending_Video!H$52</f>
        <v>0</v>
      </c>
      <c r="I84" s="31">
        <f>+I82-[1]Vending_Video!I$52</f>
        <v>0</v>
      </c>
      <c r="J84" s="31">
        <f>+J82-[1]Vending_Video!J$52</f>
        <v>0</v>
      </c>
      <c r="K84" s="31">
        <f>+K82-[1]Vending_Video!K$52</f>
        <v>0</v>
      </c>
      <c r="L84" s="31">
        <f>+L82-[1]Vending_Video!L$52</f>
        <v>0</v>
      </c>
      <c r="M84" s="31">
        <f>+M82-[1]Vending_Video!M$52</f>
        <v>0</v>
      </c>
      <c r="N84" s="31">
        <f>+N82-[1]Vending_Video!N$52</f>
        <v>0</v>
      </c>
      <c r="O84" s="31">
        <f>+O82-[1]Vending_Video!O$52</f>
        <v>0</v>
      </c>
      <c r="P84" s="31">
        <f>+P82-[1]Vending_Video!P$52</f>
        <v>-1219122.9700000002</v>
      </c>
    </row>
  </sheetData>
  <mergeCells count="3">
    <mergeCell ref="A1:Q1"/>
    <mergeCell ref="A2:Q2"/>
    <mergeCell ref="A3:Q3"/>
  </mergeCells>
  <phoneticPr fontId="5" type="noConversion"/>
  <printOptions horizontalCentered="1"/>
  <pageMargins left="0.4" right="0.4" top="0.5" bottom="1" header="0.25" footer="0.25"/>
  <pageSetup scale="95" fitToHeight="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45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Q3"/>
    </sheetView>
  </sheetViews>
  <sheetFormatPr defaultRowHeight="11.25"/>
  <cols>
    <col min="1" max="1" width="5.7109375" style="3" customWidth="1"/>
    <col min="2" max="2" width="15.7109375" style="3" customWidth="1"/>
    <col min="3" max="14" width="8.85546875" style="3" customWidth="1"/>
    <col min="15" max="15" width="4.5703125" style="3" customWidth="1"/>
    <col min="16" max="16" width="10.28515625" style="3" customWidth="1"/>
    <col min="17" max="17" width="0" style="20" hidden="1" customWidth="1"/>
    <col min="18" max="16384" width="9.140625" style="3"/>
  </cols>
  <sheetData>
    <row r="1" spans="1:17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>
      <c r="A2" s="79" t="s">
        <v>37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</row>
    <row r="4" spans="1:17">
      <c r="C4" s="25"/>
    </row>
    <row r="5" spans="1:17">
      <c r="G5" s="27"/>
    </row>
    <row r="6" spans="1:17" s="6" customFormat="1">
      <c r="A6" s="4" t="s">
        <v>0</v>
      </c>
      <c r="B6" s="5" t="s">
        <v>33</v>
      </c>
      <c r="C6" s="16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24"/>
      <c r="P6" s="17" t="s">
        <v>32</v>
      </c>
      <c r="Q6" s="20"/>
    </row>
    <row r="7" spans="1:17" s="6" customFormat="1">
      <c r="A7" s="7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  <c r="Q7" s="20"/>
    </row>
    <row r="8" spans="1:17" s="6" customFormat="1">
      <c r="A8" s="7">
        <v>1800</v>
      </c>
      <c r="B8" s="6" t="s">
        <v>55</v>
      </c>
      <c r="C8" s="1">
        <f>[1]Vending_Video!D$64</f>
        <v>728.5</v>
      </c>
      <c r="D8" s="1">
        <f>[1]Vending_Video!E$64</f>
        <v>633.75</v>
      </c>
      <c r="E8" s="1">
        <f>[1]Vending_Video!F$64</f>
        <v>1017.5</v>
      </c>
      <c r="F8" s="1">
        <f>[1]Vending_Video!G$64</f>
        <v>1625.75</v>
      </c>
      <c r="G8" s="1">
        <f>[1]Vending_Video!H$64</f>
        <v>1271.25</v>
      </c>
      <c r="H8" s="1">
        <f>[1]Vending_Video!I$64</f>
        <v>1940.25</v>
      </c>
      <c r="I8" s="1">
        <f>[1]Vending_Video!J$64</f>
        <v>3804.25</v>
      </c>
      <c r="J8" s="1">
        <f>[1]Vending_Video!K$64</f>
        <v>2757.75</v>
      </c>
      <c r="K8" s="1">
        <f>[1]Vending_Video!L$64</f>
        <v>1846.5</v>
      </c>
      <c r="L8" s="1">
        <f>[1]Vending_Video!M$64</f>
        <v>1439.75</v>
      </c>
      <c r="M8" s="1">
        <f>[1]Vending_Video!N$64</f>
        <v>814</v>
      </c>
      <c r="N8" s="1">
        <f>[1]Vending_Video!O$64</f>
        <v>0</v>
      </c>
      <c r="O8" s="1"/>
      <c r="P8" s="2">
        <f>SUM(C8:O8)</f>
        <v>17879.25</v>
      </c>
      <c r="Q8" s="20" t="s">
        <v>48</v>
      </c>
    </row>
    <row r="9" spans="1:17" s="6" customFormat="1">
      <c r="A9" s="7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  <c r="Q9" s="20"/>
    </row>
    <row r="10" spans="1:17" s="6" customFormat="1">
      <c r="A10" s="7">
        <v>1801</v>
      </c>
      <c r="B10" s="6" t="s">
        <v>54</v>
      </c>
      <c r="C10" s="1">
        <f>[1]Vending_Video!D$69</f>
        <v>630.75</v>
      </c>
      <c r="D10" s="1">
        <f>[1]Vending_Video!E$69</f>
        <v>542.5</v>
      </c>
      <c r="E10" s="1">
        <f>[1]Vending_Video!F$69</f>
        <v>1057.25</v>
      </c>
      <c r="F10" s="1">
        <f>[1]Vending_Video!G$69</f>
        <v>1660.25</v>
      </c>
      <c r="G10" s="1">
        <f>[1]Vending_Video!H$69</f>
        <v>1175.75</v>
      </c>
      <c r="H10" s="1">
        <f>[1]Vending_Video!I$69</f>
        <v>2168.5</v>
      </c>
      <c r="I10" s="1">
        <f>[1]Vending_Video!J$69</f>
        <v>3728.25</v>
      </c>
      <c r="J10" s="1">
        <f>[1]Vending_Video!K$69</f>
        <v>2565.25</v>
      </c>
      <c r="K10" s="1">
        <f>[1]Vending_Video!L$69</f>
        <v>1473.25</v>
      </c>
      <c r="L10" s="1">
        <f>[1]Vending_Video!M$69</f>
        <v>1557.75</v>
      </c>
      <c r="M10" s="1">
        <f>[1]Vending_Video!N$69</f>
        <v>963</v>
      </c>
      <c r="N10" s="1">
        <f>[1]Vending_Video!O$69</f>
        <v>0</v>
      </c>
      <c r="O10" s="1"/>
      <c r="P10" s="2">
        <f>SUM(C10:O10)</f>
        <v>17522.5</v>
      </c>
      <c r="Q10" s="20" t="s">
        <v>48</v>
      </c>
    </row>
    <row r="11" spans="1:17" s="6" customFormat="1" hidden="1">
      <c r="A11" s="7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20"/>
    </row>
    <row r="12" spans="1:17" s="6" customFormat="1" ht="11.25" hidden="1" customHeight="1">
      <c r="A12" s="7">
        <v>1802</v>
      </c>
      <c r="B12" s="6" t="s">
        <v>15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20" t="s">
        <v>48</v>
      </c>
    </row>
    <row r="13" spans="1:17" s="6" customFormat="1" ht="11.25" hidden="1" customHeight="1">
      <c r="A13" s="7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20"/>
    </row>
    <row r="14" spans="1:17" s="6" customFormat="1" ht="11.25" hidden="1" customHeight="1">
      <c r="A14" s="7">
        <v>1803</v>
      </c>
      <c r="B14" s="6" t="s">
        <v>16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20" t="s">
        <v>48</v>
      </c>
    </row>
    <row r="15" spans="1:17" s="6" customFormat="1" ht="11.25" customHeight="1">
      <c r="A15" s="7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20"/>
    </row>
    <row r="16" spans="1:17" s="6" customFormat="1">
      <c r="A16" s="7">
        <v>1804</v>
      </c>
      <c r="B16" s="6" t="s">
        <v>17</v>
      </c>
      <c r="C16" s="1">
        <f>[1]Vending_Video!D$58</f>
        <v>636.25</v>
      </c>
      <c r="D16" s="1">
        <f>[1]Vending_Video!E$58</f>
        <v>588.25</v>
      </c>
      <c r="E16" s="1">
        <f>[1]Vending_Video!F$58</f>
        <v>930</v>
      </c>
      <c r="F16" s="1">
        <f>[1]Vending_Video!G$58</f>
        <v>1392</v>
      </c>
      <c r="G16" s="1">
        <f>[1]Vending_Video!H$58</f>
        <v>1079.5</v>
      </c>
      <c r="H16" s="1">
        <f>[1]Vending_Video!I$58</f>
        <v>2084.75</v>
      </c>
      <c r="I16" s="1">
        <f>[1]Vending_Video!J$58</f>
        <v>3340.75</v>
      </c>
      <c r="J16" s="1">
        <f>[1]Vending_Video!K$58</f>
        <v>2482.75</v>
      </c>
      <c r="K16" s="1">
        <f>[1]Vending_Video!L$58</f>
        <v>1942.5</v>
      </c>
      <c r="L16" s="1">
        <f>[1]Vending_Video!M$58</f>
        <v>1493.5</v>
      </c>
      <c r="M16" s="1">
        <f>[1]Vending_Video!N$58</f>
        <v>1025</v>
      </c>
      <c r="N16" s="1">
        <f>[1]Vending_Video!O$58</f>
        <v>0</v>
      </c>
      <c r="O16" s="1"/>
      <c r="P16" s="2">
        <f>SUM(C16:O16)</f>
        <v>16995.25</v>
      </c>
      <c r="Q16" s="20" t="s">
        <v>48</v>
      </c>
    </row>
    <row r="17" spans="1:17" s="6" customFormat="1">
      <c r="A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20"/>
    </row>
    <row r="18" spans="1:17" s="6" customFormat="1">
      <c r="A18" s="7">
        <v>1805</v>
      </c>
      <c r="B18" s="6" t="s">
        <v>18</v>
      </c>
      <c r="C18" s="1">
        <f>[1]Vending_Video!D$71</f>
        <v>752.25</v>
      </c>
      <c r="D18" s="1">
        <f>[1]Vending_Video!E$71</f>
        <v>678</v>
      </c>
      <c r="E18" s="1">
        <f>[1]Vending_Video!F$71</f>
        <v>1065</v>
      </c>
      <c r="F18" s="1">
        <f>[1]Vending_Video!G$71</f>
        <v>1814.5</v>
      </c>
      <c r="G18" s="1">
        <f>[1]Vending_Video!H$71</f>
        <v>1614.75</v>
      </c>
      <c r="H18" s="1">
        <f>[1]Vending_Video!I$71</f>
        <v>2381</v>
      </c>
      <c r="I18" s="1">
        <f>[1]Vending_Video!J$71</f>
        <v>4300</v>
      </c>
      <c r="J18" s="1">
        <f>[1]Vending_Video!K$71</f>
        <v>2712.5</v>
      </c>
      <c r="K18" s="1">
        <f>[1]Vending_Video!L$71</f>
        <v>1869.75</v>
      </c>
      <c r="L18" s="1">
        <f>[1]Vending_Video!M$71</f>
        <v>1458</v>
      </c>
      <c r="M18" s="1">
        <f>[1]Vending_Video!N$71</f>
        <v>84.5</v>
      </c>
      <c r="N18" s="1">
        <f>[1]Vending_Video!O$71</f>
        <v>0</v>
      </c>
      <c r="O18" s="1"/>
      <c r="P18" s="2">
        <f>SUM(C18:O18)</f>
        <v>18730.25</v>
      </c>
      <c r="Q18" s="20" t="s">
        <v>48</v>
      </c>
    </row>
    <row r="19" spans="1:17" s="6" customFormat="1">
      <c r="A19" s="7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20"/>
    </row>
    <row r="20" spans="1:17" s="6" customFormat="1">
      <c r="A20" s="7">
        <v>1806</v>
      </c>
      <c r="B20" s="6" t="s">
        <v>19</v>
      </c>
      <c r="C20" s="1">
        <f>[1]Vending_Video!D$61</f>
        <v>705.5</v>
      </c>
      <c r="D20" s="1">
        <f>[1]Vending_Video!E$61</f>
        <v>483</v>
      </c>
      <c r="E20" s="1">
        <f>[1]Vending_Video!F$61</f>
        <v>1128.25</v>
      </c>
      <c r="F20" s="1">
        <f>[1]Vending_Video!G$61</f>
        <v>1015</v>
      </c>
      <c r="G20" s="1">
        <f>[1]Vending_Video!H$61</f>
        <v>1186</v>
      </c>
      <c r="H20" s="1">
        <f>[1]Vending_Video!I$61</f>
        <v>2232.25</v>
      </c>
      <c r="I20" s="1">
        <f>[1]Vending_Video!J$61</f>
        <v>2764.5</v>
      </c>
      <c r="J20" s="1">
        <f>[1]Vending_Video!K$61</f>
        <v>2835.75</v>
      </c>
      <c r="K20" s="1">
        <f>[1]Vending_Video!L$61</f>
        <v>1269.75</v>
      </c>
      <c r="L20" s="1">
        <f>[1]Vending_Video!M$61</f>
        <v>1285.75</v>
      </c>
      <c r="M20" s="1">
        <f>[1]Vending_Video!N$61</f>
        <v>803</v>
      </c>
      <c r="N20" s="1">
        <f>[1]Vending_Video!O$61</f>
        <v>0</v>
      </c>
      <c r="O20" s="1"/>
      <c r="P20" s="2">
        <f>SUM(C20:O20)</f>
        <v>15708.75</v>
      </c>
      <c r="Q20" s="20" t="s">
        <v>48</v>
      </c>
    </row>
    <row r="21" spans="1:17" s="6" customFormat="1">
      <c r="A21" s="7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20"/>
    </row>
    <row r="22" spans="1:17" s="6" customFormat="1">
      <c r="A22" s="7">
        <v>1807</v>
      </c>
      <c r="B22" s="6" t="s">
        <v>20</v>
      </c>
      <c r="C22" s="1">
        <f>[1]Vending_Video!D$60</f>
        <v>383.75</v>
      </c>
      <c r="D22" s="1">
        <f>[1]Vending_Video!E$60</f>
        <v>322.75</v>
      </c>
      <c r="E22" s="1">
        <f>[1]Vending_Video!F$60</f>
        <v>538.25</v>
      </c>
      <c r="F22" s="1">
        <f>[1]Vending_Video!G$60</f>
        <v>637.25</v>
      </c>
      <c r="G22" s="1">
        <f>[1]Vending_Video!H$60</f>
        <v>614.5</v>
      </c>
      <c r="H22" s="1">
        <f>[1]Vending_Video!I$60</f>
        <v>1060.75</v>
      </c>
      <c r="I22" s="1">
        <f>[1]Vending_Video!J$60</f>
        <v>1859.5</v>
      </c>
      <c r="J22" s="1">
        <f>[1]Vending_Video!K$60</f>
        <v>1860.5</v>
      </c>
      <c r="K22" s="1">
        <f>[1]Vending_Video!L$60</f>
        <v>656</v>
      </c>
      <c r="L22" s="1">
        <f>[1]Vending_Video!M$60</f>
        <v>757.75</v>
      </c>
      <c r="M22" s="1">
        <f>[1]Vending_Video!N$60</f>
        <v>1005.25</v>
      </c>
      <c r="N22" s="1">
        <f>[1]Vending_Video!O$60</f>
        <v>0</v>
      </c>
      <c r="O22" s="1"/>
      <c r="P22" s="2">
        <f>SUM(C22:O22)</f>
        <v>9696.25</v>
      </c>
      <c r="Q22" s="20" t="s">
        <v>48</v>
      </c>
    </row>
    <row r="23" spans="1:17" s="6" customFormat="1">
      <c r="A23" s="7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20"/>
    </row>
    <row r="24" spans="1:17" s="6" customFormat="1">
      <c r="A24" s="7">
        <v>1808</v>
      </c>
      <c r="B24" s="6" t="s">
        <v>21</v>
      </c>
      <c r="C24" s="1">
        <f>[1]Vending_Video!D$65</f>
        <v>620.25</v>
      </c>
      <c r="D24" s="1">
        <f>[1]Vending_Video!E$65</f>
        <v>558</v>
      </c>
      <c r="E24" s="1">
        <f>[1]Vending_Video!F$65</f>
        <v>1268.25</v>
      </c>
      <c r="F24" s="1">
        <f>[1]Vending_Video!G$65</f>
        <v>1124.75</v>
      </c>
      <c r="G24" s="1">
        <f>[1]Vending_Video!H$65</f>
        <v>1312</v>
      </c>
      <c r="H24" s="1">
        <f>[1]Vending_Video!I$65</f>
        <v>2285</v>
      </c>
      <c r="I24" s="1">
        <f>[1]Vending_Video!J$65</f>
        <v>2756.75</v>
      </c>
      <c r="J24" s="1">
        <f>[1]Vending_Video!K$65</f>
        <v>3104.75</v>
      </c>
      <c r="K24" s="1">
        <f>[1]Vending_Video!L$65</f>
        <v>1329</v>
      </c>
      <c r="L24" s="1">
        <f>[1]Vending_Video!M$65</f>
        <v>1302.25</v>
      </c>
      <c r="M24" s="1">
        <f>[1]Vending_Video!N$65</f>
        <v>571.25</v>
      </c>
      <c r="N24" s="1">
        <f>[1]Vending_Video!O$65</f>
        <v>0</v>
      </c>
      <c r="O24" s="10"/>
      <c r="P24" s="2">
        <f>SUM(C24:O24)</f>
        <v>16232.25</v>
      </c>
      <c r="Q24" s="20" t="s">
        <v>48</v>
      </c>
    </row>
    <row r="25" spans="1:17" s="6" customFormat="1">
      <c r="A25" s="7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20"/>
    </row>
    <row r="26" spans="1:17" s="6" customFormat="1">
      <c r="A26" s="7">
        <v>1809</v>
      </c>
      <c r="B26" s="6" t="s">
        <v>22</v>
      </c>
      <c r="C26" s="1">
        <f>[1]Vending_Video!D$70</f>
        <v>537.5</v>
      </c>
      <c r="D26" s="1">
        <f>[1]Vending_Video!E$70</f>
        <v>500.75</v>
      </c>
      <c r="E26" s="1">
        <f>[1]Vending_Video!F$70</f>
        <v>963.5</v>
      </c>
      <c r="F26" s="1">
        <f>[1]Vending_Video!G$70</f>
        <v>953.75</v>
      </c>
      <c r="G26" s="1">
        <f>[1]Vending_Video!H$70</f>
        <v>988</v>
      </c>
      <c r="H26" s="1">
        <f>[1]Vending_Video!I$70</f>
        <v>2043.25</v>
      </c>
      <c r="I26" s="1">
        <f>[1]Vending_Video!J$70</f>
        <v>2726.5</v>
      </c>
      <c r="J26" s="1">
        <f>[1]Vending_Video!K$70</f>
        <v>2501.5</v>
      </c>
      <c r="K26" s="1">
        <f>[1]Vending_Video!L$70</f>
        <v>1265</v>
      </c>
      <c r="L26" s="1">
        <f>[1]Vending_Video!M$70</f>
        <v>1149.5</v>
      </c>
      <c r="M26" s="1">
        <f>[1]Vending_Video!N$70</f>
        <v>136.25</v>
      </c>
      <c r="N26" s="1">
        <f>[1]Vending_Video!O$70</f>
        <v>0</v>
      </c>
      <c r="O26" s="1"/>
      <c r="P26" s="2">
        <f>SUM(C26:O26)</f>
        <v>13765.5</v>
      </c>
      <c r="Q26" s="20" t="s">
        <v>48</v>
      </c>
    </row>
    <row r="27" spans="1:17" s="6" customFormat="1">
      <c r="A27" s="7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20"/>
    </row>
    <row r="28" spans="1:17" s="6" customFormat="1">
      <c r="A28" s="7">
        <v>1810</v>
      </c>
      <c r="B28" s="6" t="s">
        <v>23</v>
      </c>
      <c r="C28" s="1">
        <f>[1]Vending_Video!D$63</f>
        <v>364.75</v>
      </c>
      <c r="D28" s="1">
        <f>[1]Vending_Video!E$63</f>
        <v>308</v>
      </c>
      <c r="E28" s="1">
        <f>[1]Vending_Video!F$63</f>
        <v>471.5</v>
      </c>
      <c r="F28" s="1">
        <f>[1]Vending_Video!G$63</f>
        <v>998.25</v>
      </c>
      <c r="G28" s="1">
        <f>[1]Vending_Video!H$63</f>
        <v>882</v>
      </c>
      <c r="H28" s="1">
        <f>[1]Vending_Video!I$63</f>
        <v>1419.25</v>
      </c>
      <c r="I28" s="1">
        <f>[1]Vending_Video!J$63</f>
        <v>2338.6999999999998</v>
      </c>
      <c r="J28" s="1">
        <f>[1]Vending_Video!K$63</f>
        <v>1761.25</v>
      </c>
      <c r="K28" s="1">
        <f>[1]Vending_Video!L$63</f>
        <v>994.25</v>
      </c>
      <c r="L28" s="1">
        <f>[1]Vending_Video!M$63</f>
        <v>1087.75</v>
      </c>
      <c r="M28" s="1">
        <f>[1]Vending_Video!N$63</f>
        <v>538.25</v>
      </c>
      <c r="N28" s="1">
        <f>[1]Vending_Video!O$63</f>
        <v>0</v>
      </c>
      <c r="O28" s="1"/>
      <c r="P28" s="2">
        <f>SUM(C28:O28)</f>
        <v>11163.95</v>
      </c>
      <c r="Q28" s="20" t="s">
        <v>48</v>
      </c>
    </row>
    <row r="29" spans="1:17" s="6" customFormat="1">
      <c r="A29" s="7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20"/>
    </row>
    <row r="30" spans="1:17" s="6" customFormat="1">
      <c r="A30" s="7">
        <v>1811</v>
      </c>
      <c r="B30" s="6" t="s">
        <v>24</v>
      </c>
      <c r="C30" s="1">
        <f>[1]Vending_Video!D$68</f>
        <v>452.25</v>
      </c>
      <c r="D30" s="1">
        <f>[1]Vending_Video!E$68</f>
        <v>321.75</v>
      </c>
      <c r="E30" s="1">
        <f>[1]Vending_Video!F$68</f>
        <v>574.25</v>
      </c>
      <c r="F30" s="1">
        <f>[1]Vending_Video!G$68</f>
        <v>911.25</v>
      </c>
      <c r="G30" s="1">
        <f>[1]Vending_Video!H$68</f>
        <v>951.5</v>
      </c>
      <c r="H30" s="1">
        <f>[1]Vending_Video!I$68</f>
        <v>1449.25</v>
      </c>
      <c r="I30" s="1">
        <f>[1]Vending_Video!J$68</f>
        <v>2348.25</v>
      </c>
      <c r="J30" s="1">
        <f>[1]Vending_Video!K$68</f>
        <v>1882.25</v>
      </c>
      <c r="K30" s="1">
        <f>[1]Vending_Video!L$68</f>
        <v>1173.75</v>
      </c>
      <c r="L30" s="1">
        <f>[1]Vending_Video!M$68</f>
        <v>1087</v>
      </c>
      <c r="M30" s="1">
        <f>[1]Vending_Video!N$68</f>
        <v>957</v>
      </c>
      <c r="N30" s="1">
        <f>[1]Vending_Video!O$68</f>
        <v>0</v>
      </c>
      <c r="O30" s="1"/>
      <c r="P30" s="2">
        <f>SUM(C30:O30)</f>
        <v>12108.5</v>
      </c>
      <c r="Q30" s="20" t="s">
        <v>48</v>
      </c>
    </row>
    <row r="31" spans="1:17" s="6" customFormat="1">
      <c r="A31" s="7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20"/>
    </row>
    <row r="32" spans="1:17" s="6" customFormat="1">
      <c r="A32" s="7">
        <v>1812</v>
      </c>
      <c r="B32" s="6" t="s">
        <v>25</v>
      </c>
      <c r="C32" s="1">
        <f>[1]Vending_Video!D$67</f>
        <v>459.25</v>
      </c>
      <c r="D32" s="1">
        <f>[1]Vending_Video!E$67</f>
        <v>351.75</v>
      </c>
      <c r="E32" s="1">
        <f>[1]Vending_Video!F$67</f>
        <v>682</v>
      </c>
      <c r="F32" s="1">
        <f>[1]Vending_Video!G$67</f>
        <v>690</v>
      </c>
      <c r="G32" s="1">
        <f>[1]Vending_Video!H$67</f>
        <v>846.75</v>
      </c>
      <c r="H32" s="1">
        <f>[1]Vending_Video!I$67</f>
        <v>1736.5</v>
      </c>
      <c r="I32" s="1">
        <f>[1]Vending_Video!J$67</f>
        <v>1796.75</v>
      </c>
      <c r="J32" s="1">
        <f>[1]Vending_Video!K$67</f>
        <v>2168.75</v>
      </c>
      <c r="K32" s="1">
        <f>[1]Vending_Video!L$67</f>
        <v>953</v>
      </c>
      <c r="L32" s="1">
        <f>[1]Vending_Video!M$67</f>
        <v>770</v>
      </c>
      <c r="M32" s="1">
        <f>[1]Vending_Video!N$67</f>
        <v>601.25</v>
      </c>
      <c r="N32" s="1">
        <f>[1]Vending_Video!O$67</f>
        <v>0</v>
      </c>
      <c r="O32" s="1"/>
      <c r="P32" s="2">
        <f>SUM(C32:O32)</f>
        <v>11056</v>
      </c>
      <c r="Q32" s="20" t="s">
        <v>48</v>
      </c>
    </row>
    <row r="33" spans="1:17" s="6" customFormat="1">
      <c r="A33" s="7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20"/>
    </row>
    <row r="34" spans="1:17" s="6" customFormat="1">
      <c r="A34" s="7">
        <v>1813</v>
      </c>
      <c r="B34" s="6" t="s">
        <v>26</v>
      </c>
      <c r="C34" s="1">
        <f>[1]Vending_Video!D$59</f>
        <v>337.25</v>
      </c>
      <c r="D34" s="1">
        <f>[1]Vending_Video!E$59</f>
        <v>217.25</v>
      </c>
      <c r="E34" s="1">
        <f>[1]Vending_Video!F$59</f>
        <v>562.75</v>
      </c>
      <c r="F34" s="1">
        <f>[1]Vending_Video!G$59</f>
        <v>455.5</v>
      </c>
      <c r="G34" s="1">
        <f>[1]Vending_Video!H$59</f>
        <v>493.5</v>
      </c>
      <c r="H34" s="1">
        <f>[1]Vending_Video!I$59</f>
        <v>1159.75</v>
      </c>
      <c r="I34" s="1">
        <f>[1]Vending_Video!J$59</f>
        <v>1470.25</v>
      </c>
      <c r="J34" s="1">
        <f>[1]Vending_Video!K$59</f>
        <v>1523.75</v>
      </c>
      <c r="K34" s="1">
        <f>[1]Vending_Video!L$59</f>
        <v>713.25</v>
      </c>
      <c r="L34" s="1">
        <f>[1]Vending_Video!M$59</f>
        <v>665.5</v>
      </c>
      <c r="M34" s="1">
        <f>[1]Vending_Video!N$59</f>
        <v>1025.25</v>
      </c>
      <c r="N34" s="1">
        <f>[1]Vending_Video!O$59</f>
        <v>0</v>
      </c>
      <c r="O34" s="1"/>
      <c r="P34" s="2">
        <f>SUM(C34:O34)</f>
        <v>8624</v>
      </c>
      <c r="Q34" s="20" t="s">
        <v>48</v>
      </c>
    </row>
    <row r="35" spans="1:17" s="6" customFormat="1">
      <c r="A35" s="7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2"/>
      <c r="Q35" s="20"/>
    </row>
    <row r="36" spans="1:17" s="6" customFormat="1">
      <c r="A36" s="7">
        <v>1814</v>
      </c>
      <c r="B36" s="6" t="s">
        <v>27</v>
      </c>
      <c r="C36" s="1">
        <f>[1]Vending_Video!D$66</f>
        <v>1855.5</v>
      </c>
      <c r="D36" s="1">
        <f>[1]Vending_Video!E$66</f>
        <v>287.75</v>
      </c>
      <c r="E36" s="1">
        <f>[1]Vending_Video!F$66</f>
        <v>2528</v>
      </c>
      <c r="F36" s="1">
        <f>[1]Vending_Video!G$66</f>
        <v>368.75</v>
      </c>
      <c r="G36" s="1">
        <f>[1]Vending_Video!H$66</f>
        <v>4422.75</v>
      </c>
      <c r="H36" s="1">
        <f>[1]Vending_Video!I$66</f>
        <v>4030</v>
      </c>
      <c r="I36" s="1">
        <f>[1]Vending_Video!J$66</f>
        <v>3748</v>
      </c>
      <c r="J36" s="1">
        <f>[1]Vending_Video!K$66</f>
        <v>3691.75</v>
      </c>
      <c r="K36" s="1">
        <f>[1]Vending_Video!L$66</f>
        <v>442.75</v>
      </c>
      <c r="L36" s="1">
        <f>[1]Vending_Video!M$66</f>
        <v>3780</v>
      </c>
      <c r="M36" s="1">
        <f>[1]Vending_Video!N$66</f>
        <v>1262</v>
      </c>
      <c r="N36" s="1">
        <f>[1]Vending_Video!O$66</f>
        <v>0</v>
      </c>
      <c r="O36" s="1"/>
      <c r="P36" s="2">
        <f>SUM(C36:O36)</f>
        <v>26417.25</v>
      </c>
      <c r="Q36" s="20" t="s">
        <v>48</v>
      </c>
    </row>
    <row r="37" spans="1:17" s="6" customFormat="1">
      <c r="A37" s="7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2"/>
      <c r="Q37" s="20"/>
    </row>
    <row r="38" spans="1:17" s="6" customFormat="1">
      <c r="A38" s="7">
        <v>1815</v>
      </c>
      <c r="B38" s="6" t="s">
        <v>28</v>
      </c>
      <c r="C38" s="1">
        <f>[1]Vending_Video!D$62</f>
        <v>1260.75</v>
      </c>
      <c r="D38" s="1">
        <f>[1]Vending_Video!E$62</f>
        <v>117.25</v>
      </c>
      <c r="E38" s="1">
        <f>[1]Vending_Video!F$62</f>
        <v>1576.5</v>
      </c>
      <c r="F38" s="1">
        <f>[1]Vending_Video!G$62</f>
        <v>48.5</v>
      </c>
      <c r="G38" s="1">
        <f>[1]Vending_Video!H$62</f>
        <v>2609.5</v>
      </c>
      <c r="H38" s="1">
        <f>[1]Vending_Video!I$62</f>
        <v>2301</v>
      </c>
      <c r="I38" s="1">
        <f>[1]Vending_Video!J$62</f>
        <v>2580.5</v>
      </c>
      <c r="J38" s="1">
        <f>[1]Vending_Video!K$62</f>
        <v>2804.5</v>
      </c>
      <c r="K38" s="1">
        <f>[1]Vending_Video!L$62</f>
        <v>355.25</v>
      </c>
      <c r="L38" s="1">
        <f>[1]Vending_Video!M$62</f>
        <v>2443</v>
      </c>
      <c r="M38" s="1">
        <f>[1]Vending_Video!N$62</f>
        <v>454.5</v>
      </c>
      <c r="N38" s="1">
        <f>[1]Vending_Video!O$62</f>
        <v>0</v>
      </c>
      <c r="O38" s="1"/>
      <c r="P38" s="2">
        <f>SUM(C38:O38)</f>
        <v>16551.25</v>
      </c>
      <c r="Q38" s="20" t="s">
        <v>48</v>
      </c>
    </row>
    <row r="39" spans="1:17" s="6" customFormat="1">
      <c r="A39" s="7" t="s">
        <v>13</v>
      </c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2"/>
      <c r="Q39" s="20"/>
    </row>
    <row r="40" spans="1:17" s="6" customFormat="1">
      <c r="A40" s="7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2"/>
      <c r="Q40" s="20"/>
    </row>
    <row r="41" spans="1:17" s="8" customFormat="1">
      <c r="A41" s="9" t="s">
        <v>14</v>
      </c>
      <c r="C41" s="2">
        <f t="shared" ref="C41:N41" si="0">SUM(C8:C38)</f>
        <v>9724.5</v>
      </c>
      <c r="D41" s="2">
        <f t="shared" si="0"/>
        <v>5910.75</v>
      </c>
      <c r="E41" s="2">
        <f t="shared" si="0"/>
        <v>14363</v>
      </c>
      <c r="F41" s="2">
        <f t="shared" si="0"/>
        <v>13695.5</v>
      </c>
      <c r="G41" s="2">
        <f t="shared" si="0"/>
        <v>19447.75</v>
      </c>
      <c r="H41" s="2">
        <f t="shared" si="0"/>
        <v>28291.5</v>
      </c>
      <c r="I41" s="2">
        <f t="shared" si="0"/>
        <v>39562.949999999997</v>
      </c>
      <c r="J41" s="2">
        <f t="shared" si="0"/>
        <v>34653</v>
      </c>
      <c r="K41" s="2">
        <f t="shared" si="0"/>
        <v>16284</v>
      </c>
      <c r="L41" s="2">
        <f t="shared" si="0"/>
        <v>20277.5</v>
      </c>
      <c r="M41" s="2">
        <f t="shared" si="0"/>
        <v>10240.5</v>
      </c>
      <c r="N41" s="2">
        <f t="shared" si="0"/>
        <v>0</v>
      </c>
      <c r="O41" s="2"/>
      <c r="P41" s="2">
        <f>SUM(P8:P38)</f>
        <v>212450.95</v>
      </c>
      <c r="Q41" s="20"/>
    </row>
    <row r="42" spans="1:17" s="6" customFormat="1">
      <c r="P42" s="34">
        <f>SUM(C41:O41)-P41</f>
        <v>0</v>
      </c>
      <c r="Q42" s="20"/>
    </row>
    <row r="43" spans="1:17" s="6" customFormat="1">
      <c r="C43" s="30">
        <f>+C41-[1]Vending_Video!D$88</f>
        <v>0</v>
      </c>
      <c r="D43" s="30">
        <f>+D41-[1]Vending_Video!E$88</f>
        <v>0</v>
      </c>
      <c r="E43" s="30">
        <f>+E41-[1]Vending_Video!F$88</f>
        <v>0</v>
      </c>
      <c r="F43" s="30">
        <f>+F41-[1]Vending_Video!G$88</f>
        <v>0</v>
      </c>
      <c r="G43" s="30">
        <f>+G41-[1]Vending_Video!H$88</f>
        <v>0</v>
      </c>
      <c r="H43" s="30">
        <f>+H41-[1]Vending_Video!I$88</f>
        <v>0</v>
      </c>
      <c r="I43" s="30">
        <f>+I41-[1]Vending_Video!J$88</f>
        <v>0</v>
      </c>
      <c r="J43" s="30">
        <f>+J41-[1]Vending_Video!K$88</f>
        <v>0</v>
      </c>
      <c r="K43" s="30">
        <f>+K41-[1]Vending_Video!L$88</f>
        <v>0</v>
      </c>
      <c r="L43" s="30">
        <f>+L41-[1]Vending_Video!M$88</f>
        <v>0</v>
      </c>
      <c r="M43" s="30">
        <f>+M41-[1]Vending_Video!N$88</f>
        <v>0</v>
      </c>
      <c r="N43" s="30">
        <f>+N41-[1]Vending_Video!O$88</f>
        <v>0</v>
      </c>
      <c r="O43" s="30"/>
      <c r="P43" s="8"/>
      <c r="Q43" s="20"/>
    </row>
    <row r="44" spans="1:17" s="6" customFormat="1">
      <c r="B44" s="6" t="s">
        <v>34</v>
      </c>
      <c r="C44" s="6" t="s">
        <v>35</v>
      </c>
      <c r="P44" s="8"/>
      <c r="Q44" s="20"/>
    </row>
    <row r="45" spans="1:17" s="6" customFormat="1">
      <c r="P45" s="8"/>
      <c r="Q45" s="20"/>
    </row>
  </sheetData>
  <mergeCells count="3">
    <mergeCell ref="A1:P1"/>
    <mergeCell ref="A2:P2"/>
    <mergeCell ref="A3:Q3"/>
  </mergeCells>
  <phoneticPr fontId="5" type="noConversion"/>
  <printOptions horizontalCentered="1"/>
  <pageMargins left="0.38" right="0.39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J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P3"/>
    </sheetView>
  </sheetViews>
  <sheetFormatPr defaultRowHeight="11.25"/>
  <cols>
    <col min="1" max="1" width="5.28515625" style="6" customWidth="1"/>
    <col min="2" max="2" width="12.7109375" style="1" customWidth="1"/>
    <col min="3" max="14" width="8.85546875" style="1" customWidth="1"/>
    <col min="15" max="15" width="1.28515625" style="1" customWidth="1"/>
    <col min="16" max="16" width="10.28515625" style="2" customWidth="1"/>
    <col min="17" max="16384" width="9.140625" style="1"/>
  </cols>
  <sheetData>
    <row r="1" spans="1:36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36">
      <c r="A2" s="79" t="s">
        <v>30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36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29"/>
    </row>
    <row r="5" spans="1:36">
      <c r="J5" s="35"/>
    </row>
    <row r="6" spans="1:36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</row>
    <row r="7" spans="1:36">
      <c r="A7" s="7"/>
    </row>
    <row r="8" spans="1:36" ht="22.5" customHeight="1">
      <c r="A8" s="7">
        <v>1800</v>
      </c>
      <c r="B8" s="1" t="s">
        <v>55</v>
      </c>
      <c r="C8" s="32">
        <v>157987.00000000003</v>
      </c>
      <c r="D8" s="32">
        <v>111637.55</v>
      </c>
      <c r="E8" s="32">
        <v>169260</v>
      </c>
      <c r="F8" s="32">
        <v>204485.31</v>
      </c>
      <c r="G8" s="32">
        <v>264721.26</v>
      </c>
      <c r="H8" s="32">
        <v>305818.99999999994</v>
      </c>
      <c r="I8" s="32">
        <v>362264.23000000004</v>
      </c>
      <c r="J8" s="32">
        <v>353707.72000000003</v>
      </c>
      <c r="K8" s="32">
        <v>271816.74</v>
      </c>
      <c r="L8" s="32">
        <v>240241.41999999998</v>
      </c>
      <c r="M8" s="32">
        <v>250517.93000000002</v>
      </c>
      <c r="N8" s="32"/>
      <c r="P8" s="2">
        <f>SUM(C8:O8)</f>
        <v>2692458.16</v>
      </c>
    </row>
    <row r="9" spans="1:36" ht="22.5" customHeight="1">
      <c r="A9" s="7">
        <v>1801</v>
      </c>
      <c r="B9" s="1" t="s">
        <v>54</v>
      </c>
      <c r="C9" s="32">
        <v>124391.97</v>
      </c>
      <c r="D9" s="32">
        <v>88899.77</v>
      </c>
      <c r="E9" s="32">
        <v>135567.20000000001</v>
      </c>
      <c r="F9" s="32">
        <v>150919.61000000002</v>
      </c>
      <c r="G9" s="32">
        <v>203136.47</v>
      </c>
      <c r="H9" s="32">
        <v>242347.99000000002</v>
      </c>
      <c r="I9" s="32">
        <v>308785.45</v>
      </c>
      <c r="J9" s="32">
        <v>286246.36000000004</v>
      </c>
      <c r="K9" s="32">
        <v>217164.36</v>
      </c>
      <c r="L9" s="32">
        <v>190720.77999999997</v>
      </c>
      <c r="M9" s="32">
        <v>203152.44000000003</v>
      </c>
      <c r="N9" s="32"/>
      <c r="O9" s="32">
        <f>[2]Gas2018!O9</f>
        <v>0</v>
      </c>
      <c r="P9" s="2">
        <f t="shared" ref="P9:P21" si="0">SUM(C9:O9)</f>
        <v>2151332.4000000004</v>
      </c>
    </row>
    <row r="10" spans="1:36" ht="22.5" customHeight="1">
      <c r="A10" s="7">
        <v>1804</v>
      </c>
      <c r="B10" s="1" t="s">
        <v>17</v>
      </c>
      <c r="C10" s="32">
        <v>133750.16999999998</v>
      </c>
      <c r="D10" s="32">
        <v>107374.53</v>
      </c>
      <c r="E10" s="32">
        <v>151564.49</v>
      </c>
      <c r="F10" s="32">
        <v>181241.86</v>
      </c>
      <c r="G10" s="32">
        <v>219231.93</v>
      </c>
      <c r="H10" s="32">
        <v>239146.31</v>
      </c>
      <c r="I10" s="32">
        <v>309150.53000000003</v>
      </c>
      <c r="J10" s="32">
        <v>296402.43</v>
      </c>
      <c r="K10" s="32">
        <v>223165.34000000003</v>
      </c>
      <c r="L10" s="32">
        <v>217904.90000000002</v>
      </c>
      <c r="M10" s="32">
        <v>222108.87</v>
      </c>
      <c r="N10" s="32"/>
      <c r="O10" s="32">
        <f>[2]Gas2018!O10</f>
        <v>0</v>
      </c>
      <c r="P10" s="2">
        <f t="shared" si="0"/>
        <v>2301041.3600000003</v>
      </c>
    </row>
    <row r="11" spans="1:36" ht="22.5" customHeight="1">
      <c r="A11" s="7">
        <v>1805</v>
      </c>
      <c r="B11" s="1" t="s">
        <v>18</v>
      </c>
      <c r="C11" s="32">
        <v>167010.37</v>
      </c>
      <c r="D11" s="32">
        <v>133906.92000000001</v>
      </c>
      <c r="E11" s="32">
        <v>188987.87</v>
      </c>
      <c r="F11" s="32">
        <v>208462.93</v>
      </c>
      <c r="G11" s="32">
        <v>278332.21000000002</v>
      </c>
      <c r="H11" s="32">
        <v>316200.46000000002</v>
      </c>
      <c r="I11" s="32">
        <v>395715.18</v>
      </c>
      <c r="J11" s="32">
        <v>378841.87</v>
      </c>
      <c r="K11" s="32">
        <v>286627.09999999998</v>
      </c>
      <c r="L11" s="32">
        <v>268854.07</v>
      </c>
      <c r="M11" s="32">
        <v>265325.98</v>
      </c>
      <c r="N11" s="32"/>
      <c r="P11" s="2">
        <f t="shared" si="0"/>
        <v>2888264.96</v>
      </c>
    </row>
    <row r="12" spans="1:36" ht="22.5" customHeight="1">
      <c r="A12" s="7">
        <v>1806</v>
      </c>
      <c r="B12" s="1" t="s">
        <v>19</v>
      </c>
      <c r="C12" s="32">
        <v>182631.24000000002</v>
      </c>
      <c r="D12" s="32">
        <v>144252.16999999998</v>
      </c>
      <c r="E12" s="32">
        <v>207929.28</v>
      </c>
      <c r="F12" s="32">
        <v>240808.74</v>
      </c>
      <c r="G12" s="32">
        <v>293423.71000000002</v>
      </c>
      <c r="H12" s="32">
        <v>327953.51</v>
      </c>
      <c r="I12" s="32">
        <v>397651.11</v>
      </c>
      <c r="J12" s="32">
        <v>385805.42999999993</v>
      </c>
      <c r="K12" s="32">
        <v>295408.55</v>
      </c>
      <c r="L12" s="32">
        <v>290314.12999999995</v>
      </c>
      <c r="M12" s="32">
        <v>288372.67000000004</v>
      </c>
      <c r="N12" s="32"/>
      <c r="O12" s="32">
        <f>[2]Gas2018!O12</f>
        <v>0</v>
      </c>
      <c r="P12" s="2">
        <f t="shared" si="0"/>
        <v>3054550.54</v>
      </c>
    </row>
    <row r="13" spans="1:36" ht="22.5" customHeight="1">
      <c r="A13" s="7">
        <v>1807</v>
      </c>
      <c r="B13" s="1" t="s">
        <v>20</v>
      </c>
      <c r="C13" s="32">
        <v>133911.91</v>
      </c>
      <c r="D13" s="32">
        <v>108416.51</v>
      </c>
      <c r="E13" s="32">
        <v>152037.43</v>
      </c>
      <c r="F13" s="32">
        <v>169946.88999999998</v>
      </c>
      <c r="G13" s="32">
        <v>215269.44</v>
      </c>
      <c r="H13" s="32">
        <v>263672.78999999998</v>
      </c>
      <c r="I13" s="32">
        <v>316952.83</v>
      </c>
      <c r="J13" s="32">
        <v>313462.84999999998</v>
      </c>
      <c r="K13" s="32">
        <v>232008.46000000002</v>
      </c>
      <c r="L13" s="32">
        <v>215371.19</v>
      </c>
      <c r="M13" s="32">
        <v>220729.03000000003</v>
      </c>
      <c r="N13" s="32"/>
      <c r="P13" s="2">
        <f t="shared" si="0"/>
        <v>2341779.33</v>
      </c>
    </row>
    <row r="14" spans="1:36" ht="22.5" customHeight="1">
      <c r="A14" s="7">
        <v>1808</v>
      </c>
      <c r="B14" s="1" t="s">
        <v>21</v>
      </c>
      <c r="C14" s="32">
        <v>171793.75999999998</v>
      </c>
      <c r="D14" s="32">
        <v>133197.82999999999</v>
      </c>
      <c r="E14" s="32">
        <v>188838.08999999997</v>
      </c>
      <c r="F14" s="32">
        <v>228686.69999999998</v>
      </c>
      <c r="G14" s="32">
        <v>280333.43</v>
      </c>
      <c r="H14" s="32">
        <v>330588.18</v>
      </c>
      <c r="I14" s="32">
        <v>406823.55999999994</v>
      </c>
      <c r="J14" s="32">
        <v>389620.49</v>
      </c>
      <c r="K14" s="32">
        <v>289619.98</v>
      </c>
      <c r="L14" s="32">
        <v>261196.86</v>
      </c>
      <c r="M14" s="32">
        <v>276871.84000000003</v>
      </c>
      <c r="N14" s="32"/>
      <c r="O14" s="32">
        <f>[2]Gas2018!O14</f>
        <v>0</v>
      </c>
      <c r="P14" s="2">
        <f t="shared" si="0"/>
        <v>2957570.7199999997</v>
      </c>
    </row>
    <row r="15" spans="1:36" ht="22.5" customHeight="1">
      <c r="A15" s="7">
        <v>1809</v>
      </c>
      <c r="B15" s="1" t="s">
        <v>22</v>
      </c>
      <c r="C15" s="32">
        <v>186926.42</v>
      </c>
      <c r="D15" s="32">
        <v>143658.91999999998</v>
      </c>
      <c r="E15" s="32">
        <v>203229.46000000002</v>
      </c>
      <c r="F15" s="32">
        <v>221872.06</v>
      </c>
      <c r="G15" s="32">
        <v>269904.03000000003</v>
      </c>
      <c r="H15" s="32">
        <v>344882.41000000003</v>
      </c>
      <c r="I15" s="32">
        <v>440509.04</v>
      </c>
      <c r="J15" s="32">
        <v>413043.32</v>
      </c>
      <c r="K15" s="32">
        <v>292215.89</v>
      </c>
      <c r="L15" s="32">
        <v>270616.53999999998</v>
      </c>
      <c r="M15" s="32">
        <v>277557.53000000003</v>
      </c>
      <c r="N15" s="32"/>
      <c r="P15" s="2">
        <f t="shared" si="0"/>
        <v>3064415.62</v>
      </c>
    </row>
    <row r="16" spans="1:36" ht="22.5" customHeight="1">
      <c r="A16" s="7">
        <v>1810</v>
      </c>
      <c r="B16" s="1" t="s">
        <v>23</v>
      </c>
      <c r="C16" s="32">
        <v>129557.71999999999</v>
      </c>
      <c r="D16" s="32">
        <v>99617.39</v>
      </c>
      <c r="E16" s="32">
        <v>140957.71</v>
      </c>
      <c r="F16" s="32">
        <v>175635.29</v>
      </c>
      <c r="G16" s="32">
        <v>210802.43999999997</v>
      </c>
      <c r="H16" s="32">
        <v>248893.01999999996</v>
      </c>
      <c r="I16" s="32">
        <v>294115.37</v>
      </c>
      <c r="J16" s="32">
        <v>273313.72000000003</v>
      </c>
      <c r="K16" s="32">
        <v>202288.50999999998</v>
      </c>
      <c r="L16" s="32">
        <v>188473.27999999997</v>
      </c>
      <c r="M16" s="32">
        <v>206893.36</v>
      </c>
      <c r="N16" s="32"/>
      <c r="P16" s="2">
        <f t="shared" si="0"/>
        <v>2170547.81</v>
      </c>
    </row>
    <row r="17" spans="1:16" ht="22.5" customHeight="1">
      <c r="A17" s="7">
        <v>1811</v>
      </c>
      <c r="B17" s="1" t="s">
        <v>24</v>
      </c>
      <c r="C17" s="32">
        <v>109957.81</v>
      </c>
      <c r="D17" s="32">
        <v>88446.849999999991</v>
      </c>
      <c r="E17" s="32">
        <v>122517.32</v>
      </c>
      <c r="F17" s="32">
        <v>143798.20000000001</v>
      </c>
      <c r="G17" s="32">
        <v>181556.85</v>
      </c>
      <c r="H17" s="32">
        <v>207982.76</v>
      </c>
      <c r="I17" s="32">
        <v>254562.59</v>
      </c>
      <c r="J17" s="32">
        <v>243815.01</v>
      </c>
      <c r="K17" s="32">
        <v>175064.82</v>
      </c>
      <c r="L17" s="32">
        <v>164453.75</v>
      </c>
      <c r="M17" s="32">
        <v>164603.35</v>
      </c>
      <c r="N17" s="32"/>
      <c r="O17" s="32">
        <f>[2]Gas2018!O17</f>
        <v>0</v>
      </c>
      <c r="P17" s="2">
        <f t="shared" si="0"/>
        <v>1856759.3100000003</v>
      </c>
    </row>
    <row r="18" spans="1:16" ht="22.5" customHeight="1">
      <c r="A18" s="7">
        <v>1812</v>
      </c>
      <c r="B18" s="1" t="s">
        <v>25</v>
      </c>
      <c r="C18" s="32">
        <v>162742.65</v>
      </c>
      <c r="D18" s="32">
        <v>114152.97</v>
      </c>
      <c r="E18" s="32">
        <v>174380.47999999998</v>
      </c>
      <c r="F18" s="32">
        <v>202172.95999999996</v>
      </c>
      <c r="G18" s="32">
        <v>244250.54999999996</v>
      </c>
      <c r="H18" s="32">
        <v>289518.13</v>
      </c>
      <c r="I18" s="32">
        <v>341277.94</v>
      </c>
      <c r="J18" s="32">
        <v>323888.55</v>
      </c>
      <c r="K18" s="32">
        <v>236268.69999999998</v>
      </c>
      <c r="L18" s="32">
        <v>224744.9</v>
      </c>
      <c r="M18" s="32">
        <v>236659.04</v>
      </c>
      <c r="N18" s="32"/>
      <c r="P18" s="2">
        <f t="shared" si="0"/>
        <v>2550056.8699999996</v>
      </c>
    </row>
    <row r="19" spans="1:16" ht="22.5" customHeight="1">
      <c r="A19" s="7">
        <v>1813</v>
      </c>
      <c r="B19" s="1" t="s">
        <v>26</v>
      </c>
      <c r="C19" s="32">
        <v>124089.95</v>
      </c>
      <c r="D19" s="32">
        <v>93597.81</v>
      </c>
      <c r="E19" s="32">
        <v>138072.19999999998</v>
      </c>
      <c r="F19" s="32">
        <v>151516.15000000002</v>
      </c>
      <c r="G19" s="32">
        <v>185605.25</v>
      </c>
      <c r="H19" s="32">
        <v>212138.84999999998</v>
      </c>
      <c r="I19" s="32">
        <v>256807.93999999997</v>
      </c>
      <c r="J19" s="32">
        <v>249880.02</v>
      </c>
      <c r="K19" s="32">
        <v>185535.52000000002</v>
      </c>
      <c r="L19" s="32">
        <v>176089.03000000003</v>
      </c>
      <c r="M19" s="32">
        <v>187870.19999999998</v>
      </c>
      <c r="N19" s="32"/>
      <c r="O19" s="32">
        <f>[2]Gas2018!O19</f>
        <v>0</v>
      </c>
      <c r="P19" s="2">
        <f t="shared" si="0"/>
        <v>1961202.92</v>
      </c>
    </row>
    <row r="20" spans="1:16" ht="22.5" customHeight="1">
      <c r="A20" s="7">
        <v>1814</v>
      </c>
      <c r="B20" s="1" t="s">
        <v>27</v>
      </c>
      <c r="C20" s="32">
        <v>204365.27000000002</v>
      </c>
      <c r="D20" s="32">
        <v>155729.69</v>
      </c>
      <c r="E20" s="32">
        <v>221772.09</v>
      </c>
      <c r="F20" s="32">
        <v>266573.3</v>
      </c>
      <c r="G20" s="32">
        <v>303446.33</v>
      </c>
      <c r="H20" s="32">
        <v>345081.81</v>
      </c>
      <c r="I20" s="32">
        <v>422977.39</v>
      </c>
      <c r="J20" s="32">
        <v>387491.79</v>
      </c>
      <c r="K20" s="32">
        <v>287417.42</v>
      </c>
      <c r="L20" s="32">
        <v>287656.39</v>
      </c>
      <c r="M20" s="32">
        <v>304062.08999999997</v>
      </c>
      <c r="N20" s="32"/>
      <c r="O20" s="32">
        <f>[2]Gas2018!O20</f>
        <v>0</v>
      </c>
      <c r="P20" s="2">
        <f t="shared" si="0"/>
        <v>3186573.5700000003</v>
      </c>
    </row>
    <row r="21" spans="1:16" ht="22.5" customHeight="1">
      <c r="A21" s="7">
        <v>1815</v>
      </c>
      <c r="B21" s="1" t="s">
        <v>28</v>
      </c>
      <c r="C21" s="32">
        <v>163576.88</v>
      </c>
      <c r="D21" s="32">
        <v>137678.88999999998</v>
      </c>
      <c r="E21" s="32">
        <v>192085.19</v>
      </c>
      <c r="F21" s="32">
        <v>220392.31</v>
      </c>
      <c r="G21" s="32">
        <v>241227.83999999997</v>
      </c>
      <c r="H21" s="32">
        <v>260320.75</v>
      </c>
      <c r="I21" s="32">
        <v>306223.23000000004</v>
      </c>
      <c r="J21" s="32">
        <v>302512.31</v>
      </c>
      <c r="K21" s="32">
        <v>232855.84999999998</v>
      </c>
      <c r="L21" s="32">
        <v>230742.33000000002</v>
      </c>
      <c r="M21" s="32">
        <v>254897.99000000002</v>
      </c>
      <c r="N21" s="32"/>
      <c r="O21" s="32">
        <f>[2]Gas2018!O21</f>
        <v>0</v>
      </c>
      <c r="P21" s="2">
        <f t="shared" si="0"/>
        <v>2542513.5700000003</v>
      </c>
    </row>
    <row r="22" spans="1:16">
      <c r="A22" s="7"/>
      <c r="D22" s="32"/>
      <c r="E22" s="11"/>
      <c r="N22" s="32"/>
    </row>
    <row r="23" spans="1:16">
      <c r="A23" s="7"/>
    </row>
    <row r="24" spans="1:16" s="2" customFormat="1">
      <c r="A24" s="9" t="s">
        <v>14</v>
      </c>
      <c r="C24" s="2">
        <f>SUM(C8:C23)</f>
        <v>2152693.1199999996</v>
      </c>
      <c r="D24" s="2">
        <f t="shared" ref="D24:N24" si="1">SUM(D8:D21)</f>
        <v>1660567.7999999998</v>
      </c>
      <c r="E24" s="2">
        <f t="shared" si="1"/>
        <v>2387198.8099999996</v>
      </c>
      <c r="F24" s="2">
        <f t="shared" si="1"/>
        <v>2766512.3099999996</v>
      </c>
      <c r="G24" s="2">
        <f t="shared" si="1"/>
        <v>3391241.7399999998</v>
      </c>
      <c r="H24" s="2">
        <f t="shared" si="1"/>
        <v>3934545.9699999997</v>
      </c>
      <c r="I24" s="2">
        <f>SUM(I8:I21)</f>
        <v>4813816.3900000006</v>
      </c>
      <c r="J24" s="2">
        <f t="shared" si="1"/>
        <v>4598031.8699999982</v>
      </c>
      <c r="K24" s="2">
        <f t="shared" si="1"/>
        <v>3427457.2399999998</v>
      </c>
      <c r="L24" s="2">
        <f t="shared" si="1"/>
        <v>3227379.57</v>
      </c>
      <c r="M24" s="2">
        <f t="shared" si="1"/>
        <v>3359622.3200000008</v>
      </c>
      <c r="N24" s="2">
        <f t="shared" si="1"/>
        <v>0</v>
      </c>
      <c r="P24" s="2">
        <f>SUM(P8:P21)</f>
        <v>35719067.140000001</v>
      </c>
    </row>
    <row r="25" spans="1:16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P3"/>
    </sheetView>
  </sheetViews>
  <sheetFormatPr defaultRowHeight="11.25"/>
  <cols>
    <col min="1" max="1" width="5.28515625" style="6" customWidth="1"/>
    <col min="2" max="2" width="12.7109375" style="1" customWidth="1"/>
    <col min="3" max="14" width="8.85546875" style="1" customWidth="1"/>
    <col min="15" max="15" width="1.28515625" style="1" customWidth="1"/>
    <col min="16" max="16" width="10.28515625" style="2" customWidth="1"/>
    <col min="17" max="16384" width="9.140625" style="1"/>
  </cols>
  <sheetData>
    <row r="1" spans="1:17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17">
      <c r="A2" s="79" t="s">
        <v>31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7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29"/>
    </row>
    <row r="5" spans="1:17">
      <c r="J5" s="35"/>
    </row>
    <row r="6" spans="1:17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</row>
    <row r="7" spans="1:17">
      <c r="A7" s="7"/>
    </row>
    <row r="8" spans="1:17" ht="22.5" customHeight="1">
      <c r="A8" s="7">
        <v>1800</v>
      </c>
      <c r="B8" s="1" t="s">
        <v>55</v>
      </c>
      <c r="C8" s="32">
        <v>199781.1</v>
      </c>
      <c r="D8" s="32">
        <v>208762.28</v>
      </c>
      <c r="E8" s="32">
        <v>264001.53999999998</v>
      </c>
      <c r="F8" s="32">
        <v>243787.05</v>
      </c>
      <c r="G8" s="32">
        <v>219330.04</v>
      </c>
      <c r="H8" s="32">
        <v>240983.15</v>
      </c>
      <c r="I8" s="32">
        <v>236788</v>
      </c>
      <c r="J8" s="32">
        <v>222436.05</v>
      </c>
      <c r="K8" s="32">
        <v>225070.34</v>
      </c>
      <c r="L8" s="32">
        <v>242111.11</v>
      </c>
      <c r="M8" s="32">
        <v>232377.77</v>
      </c>
      <c r="N8" s="32"/>
      <c r="P8" s="2">
        <f>SUM(C8:O8)</f>
        <v>2535428.4300000002</v>
      </c>
    </row>
    <row r="9" spans="1:17" ht="22.5" customHeight="1">
      <c r="A9" s="7">
        <v>1801</v>
      </c>
      <c r="B9" s="1" t="s">
        <v>54</v>
      </c>
      <c r="C9" s="32">
        <v>139004.89000000001</v>
      </c>
      <c r="D9" s="32">
        <v>148427.26</v>
      </c>
      <c r="E9" s="32">
        <v>169666.89</v>
      </c>
      <c r="F9" s="32">
        <v>148136.25</v>
      </c>
      <c r="G9" s="32">
        <v>139531.51999999999</v>
      </c>
      <c r="H9" s="32">
        <v>152358.24</v>
      </c>
      <c r="I9" s="32">
        <v>143394.79</v>
      </c>
      <c r="J9" s="32">
        <v>158492.47</v>
      </c>
      <c r="K9" s="32">
        <v>155805.75</v>
      </c>
      <c r="L9" s="32">
        <v>175105.49</v>
      </c>
      <c r="M9" s="32">
        <v>142985.82</v>
      </c>
      <c r="N9" s="32"/>
      <c r="O9" s="32">
        <f>[2]Diesel2018!O9</f>
        <v>0</v>
      </c>
      <c r="P9" s="2">
        <f t="shared" ref="P9:P21" si="0">SUM(C9:O9)</f>
        <v>1672909.37</v>
      </c>
    </row>
    <row r="10" spans="1:17" ht="22.5" customHeight="1">
      <c r="A10" s="7">
        <v>1804</v>
      </c>
      <c r="B10" s="1" t="s">
        <v>17</v>
      </c>
      <c r="C10" s="32">
        <v>176626.6</v>
      </c>
      <c r="D10" s="32">
        <v>164213.96</v>
      </c>
      <c r="E10" s="32">
        <v>209740.64</v>
      </c>
      <c r="F10" s="32">
        <v>201895.67</v>
      </c>
      <c r="G10" s="32">
        <v>205804.29</v>
      </c>
      <c r="H10" s="32">
        <v>210536.13</v>
      </c>
      <c r="I10" s="32">
        <v>185921.96</v>
      </c>
      <c r="J10" s="32">
        <v>212134.01</v>
      </c>
      <c r="K10" s="32">
        <v>207486.67</v>
      </c>
      <c r="L10" s="32">
        <v>237411.24</v>
      </c>
      <c r="M10" s="32">
        <v>211477.26</v>
      </c>
      <c r="N10" s="32"/>
      <c r="O10" s="32">
        <f>[2]Diesel2018!O10</f>
        <v>0</v>
      </c>
      <c r="P10" s="2">
        <f t="shared" si="0"/>
        <v>2223248.4299999997</v>
      </c>
    </row>
    <row r="11" spans="1:17" ht="22.5" customHeight="1">
      <c r="A11" s="7">
        <v>1805</v>
      </c>
      <c r="B11" s="1" t="s">
        <v>18</v>
      </c>
      <c r="C11" s="32">
        <v>136330.57</v>
      </c>
      <c r="D11" s="32">
        <v>137526.32999999999</v>
      </c>
      <c r="E11" s="32">
        <v>167480.91</v>
      </c>
      <c r="F11" s="32">
        <v>177789.37</v>
      </c>
      <c r="G11" s="32">
        <v>190297.19</v>
      </c>
      <c r="H11" s="32">
        <v>181242.67</v>
      </c>
      <c r="I11" s="32">
        <v>180381.69</v>
      </c>
      <c r="J11" s="32">
        <v>202854.32</v>
      </c>
      <c r="K11" s="32">
        <v>192418.56</v>
      </c>
      <c r="L11" s="32">
        <v>219082.11</v>
      </c>
      <c r="M11" s="32">
        <v>208983.07</v>
      </c>
      <c r="N11" s="32"/>
      <c r="O11" s="32">
        <f>[2]Diesel2018!O11</f>
        <v>0</v>
      </c>
      <c r="P11" s="2">
        <f t="shared" si="0"/>
        <v>1994386.7900000003</v>
      </c>
    </row>
    <row r="12" spans="1:17" ht="22.5" customHeight="1">
      <c r="A12" s="7">
        <v>1806</v>
      </c>
      <c r="B12" s="1" t="s">
        <v>19</v>
      </c>
      <c r="C12" s="32">
        <v>192163.73</v>
      </c>
      <c r="D12" s="32">
        <v>204936.23</v>
      </c>
      <c r="E12" s="32">
        <v>238634.43</v>
      </c>
      <c r="F12" s="32">
        <v>198048.11</v>
      </c>
      <c r="G12" s="32">
        <v>219420.75</v>
      </c>
      <c r="H12" s="32">
        <v>229723.12</v>
      </c>
      <c r="I12" s="32">
        <v>209757.56</v>
      </c>
      <c r="J12" s="32">
        <v>217281.59</v>
      </c>
      <c r="K12" s="32">
        <v>197965.15</v>
      </c>
      <c r="L12" s="32">
        <v>224101.06</v>
      </c>
      <c r="M12" s="32">
        <v>234559.52</v>
      </c>
      <c r="N12" s="32"/>
      <c r="O12" s="32">
        <f>[2]Diesel2018!O12</f>
        <v>0</v>
      </c>
      <c r="P12" s="2">
        <f t="shared" si="0"/>
        <v>2366591.25</v>
      </c>
    </row>
    <row r="13" spans="1:17" ht="22.5" customHeight="1">
      <c r="A13" s="7">
        <v>1807</v>
      </c>
      <c r="B13" s="1" t="s">
        <v>20</v>
      </c>
      <c r="C13" s="32">
        <v>161419.95000000001</v>
      </c>
      <c r="D13" s="32">
        <v>166522.07</v>
      </c>
      <c r="E13" s="32">
        <v>185797.88</v>
      </c>
      <c r="F13" s="32">
        <v>129277.44</v>
      </c>
      <c r="G13" s="32">
        <v>149349.09</v>
      </c>
      <c r="H13" s="32">
        <v>159985.93</v>
      </c>
      <c r="I13" s="32">
        <v>150629.79999999999</v>
      </c>
      <c r="J13" s="32">
        <v>166350.92000000001</v>
      </c>
      <c r="K13" s="32">
        <v>158385.89000000001</v>
      </c>
      <c r="L13" s="32">
        <v>165481.18</v>
      </c>
      <c r="M13" s="32">
        <v>171884.54</v>
      </c>
      <c r="N13" s="32"/>
      <c r="O13" s="32">
        <f>[2]Diesel2018!O13</f>
        <v>0</v>
      </c>
      <c r="P13" s="2">
        <f t="shared" si="0"/>
        <v>1765084.6900000002</v>
      </c>
    </row>
    <row r="14" spans="1:17" ht="22.5" customHeight="1">
      <c r="A14" s="7">
        <v>1808</v>
      </c>
      <c r="B14" s="1" t="s">
        <v>21</v>
      </c>
      <c r="C14" s="32">
        <v>150025.20000000001</v>
      </c>
      <c r="D14" s="32">
        <v>147689.70000000001</v>
      </c>
      <c r="E14" s="32">
        <v>175939.82</v>
      </c>
      <c r="F14" s="32">
        <v>175091.22</v>
      </c>
      <c r="G14" s="32">
        <v>164062.59</v>
      </c>
      <c r="H14" s="32">
        <v>181630.22</v>
      </c>
      <c r="I14" s="32">
        <v>186815.96</v>
      </c>
      <c r="J14" s="32">
        <v>196690.58</v>
      </c>
      <c r="K14" s="32">
        <v>190135.4</v>
      </c>
      <c r="L14" s="32">
        <v>181020.94</v>
      </c>
      <c r="M14" s="32">
        <v>176645.72</v>
      </c>
      <c r="N14" s="32"/>
      <c r="O14" s="32">
        <f>[2]Diesel2018!O14</f>
        <v>0</v>
      </c>
      <c r="P14" s="2">
        <f t="shared" si="0"/>
        <v>1925747.3499999999</v>
      </c>
    </row>
    <row r="15" spans="1:17" ht="22.5" customHeight="1">
      <c r="A15" s="7">
        <v>1809</v>
      </c>
      <c r="B15" s="1" t="s">
        <v>22</v>
      </c>
      <c r="C15" s="32">
        <v>154135.26999999999</v>
      </c>
      <c r="D15" s="32">
        <v>149127.67999999999</v>
      </c>
      <c r="E15" s="32">
        <v>178991.12</v>
      </c>
      <c r="F15" s="32">
        <v>165010.96</v>
      </c>
      <c r="G15" s="32">
        <v>153832.01</v>
      </c>
      <c r="H15" s="32">
        <v>161856.15</v>
      </c>
      <c r="I15" s="32">
        <v>163127.81</v>
      </c>
      <c r="J15" s="32">
        <v>184051.17</v>
      </c>
      <c r="K15" s="32">
        <v>178099.09</v>
      </c>
      <c r="L15" s="32">
        <v>173806.94</v>
      </c>
      <c r="M15" s="32">
        <v>157259.76999999999</v>
      </c>
      <c r="N15" s="32"/>
      <c r="O15" s="32">
        <f>[2]Diesel2018!O15</f>
        <v>0</v>
      </c>
      <c r="P15" s="2">
        <f t="shared" si="0"/>
        <v>1819297.97</v>
      </c>
    </row>
    <row r="16" spans="1:17" ht="22.5" customHeight="1">
      <c r="A16" s="7">
        <v>1810</v>
      </c>
      <c r="B16" s="1" t="s">
        <v>23</v>
      </c>
      <c r="C16" s="32">
        <v>106190.29</v>
      </c>
      <c r="D16" s="32">
        <v>113250.46</v>
      </c>
      <c r="E16" s="32">
        <v>121329.60000000001</v>
      </c>
      <c r="F16" s="32">
        <v>121601.21</v>
      </c>
      <c r="G16" s="32">
        <v>120137.78</v>
      </c>
      <c r="H16" s="32">
        <v>124523.31</v>
      </c>
      <c r="I16" s="32">
        <v>130129.85</v>
      </c>
      <c r="J16" s="32">
        <v>127703.39</v>
      </c>
      <c r="K16" s="32">
        <v>127449.75</v>
      </c>
      <c r="L16" s="32">
        <v>116746.42</v>
      </c>
      <c r="M16" s="32">
        <v>106239.41</v>
      </c>
      <c r="N16" s="32"/>
      <c r="O16" s="32">
        <f>[2]Diesel2018!O16</f>
        <v>0</v>
      </c>
      <c r="P16" s="2">
        <f t="shared" si="0"/>
        <v>1315301.4699999997</v>
      </c>
    </row>
    <row r="17" spans="1:16" ht="22.5" customHeight="1">
      <c r="A17" s="7">
        <v>1811</v>
      </c>
      <c r="B17" s="1" t="s">
        <v>24</v>
      </c>
      <c r="C17" s="32">
        <v>98645.31</v>
      </c>
      <c r="D17" s="32">
        <v>94032.5</v>
      </c>
      <c r="E17" s="32">
        <v>113945.57</v>
      </c>
      <c r="F17" s="32">
        <v>113386.99</v>
      </c>
      <c r="G17" s="32">
        <v>104934.38</v>
      </c>
      <c r="H17" s="32">
        <v>106118.16</v>
      </c>
      <c r="I17" s="32">
        <v>111040.07</v>
      </c>
      <c r="J17" s="32">
        <v>122696.66</v>
      </c>
      <c r="K17" s="32">
        <v>113745.02</v>
      </c>
      <c r="L17" s="32">
        <v>107798</v>
      </c>
      <c r="M17" s="32">
        <v>102393.82</v>
      </c>
      <c r="N17" s="32"/>
      <c r="O17" s="32">
        <f>[2]Diesel2018!O17</f>
        <v>0</v>
      </c>
      <c r="P17" s="2">
        <f t="shared" si="0"/>
        <v>1188736.4800000002</v>
      </c>
    </row>
    <row r="18" spans="1:16" ht="22.5" customHeight="1">
      <c r="A18" s="7">
        <v>1812</v>
      </c>
      <c r="B18" s="1" t="s">
        <v>25</v>
      </c>
      <c r="C18" s="32">
        <v>154803.15</v>
      </c>
      <c r="D18" s="32">
        <v>131984.92000000001</v>
      </c>
      <c r="E18" s="32">
        <v>184148.05</v>
      </c>
      <c r="F18" s="32">
        <v>165570.04999999999</v>
      </c>
      <c r="G18" s="32">
        <v>168255.7</v>
      </c>
      <c r="H18" s="32">
        <v>184336.8</v>
      </c>
      <c r="I18" s="32">
        <v>185807.03</v>
      </c>
      <c r="J18" s="32">
        <v>192652.25</v>
      </c>
      <c r="K18" s="32">
        <v>185117.56</v>
      </c>
      <c r="L18" s="32">
        <v>187713.16</v>
      </c>
      <c r="M18" s="32">
        <v>190849.54</v>
      </c>
      <c r="N18" s="32"/>
      <c r="O18" s="32">
        <f>[2]Diesel2018!O18</f>
        <v>0</v>
      </c>
      <c r="P18" s="2">
        <f t="shared" si="0"/>
        <v>1931238.21</v>
      </c>
    </row>
    <row r="19" spans="1:16" ht="22.5" customHeight="1">
      <c r="A19" s="7">
        <v>1813</v>
      </c>
      <c r="B19" s="1" t="s">
        <v>26</v>
      </c>
      <c r="C19" s="32">
        <v>167154.16</v>
      </c>
      <c r="D19" s="32">
        <v>166047.71</v>
      </c>
      <c r="E19" s="32">
        <v>204823.25</v>
      </c>
      <c r="F19" s="32">
        <v>186445.54</v>
      </c>
      <c r="G19" s="32">
        <v>174840.58</v>
      </c>
      <c r="H19" s="32">
        <v>189063.7</v>
      </c>
      <c r="I19" s="32">
        <v>194369.19</v>
      </c>
      <c r="J19" s="32">
        <v>202434.92</v>
      </c>
      <c r="K19" s="32">
        <v>193098.45</v>
      </c>
      <c r="L19" s="32">
        <v>202405.3</v>
      </c>
      <c r="M19" s="32">
        <v>180911.04</v>
      </c>
      <c r="N19" s="32"/>
      <c r="O19" s="32">
        <f>[2]Diesel2018!O19</f>
        <v>0</v>
      </c>
      <c r="P19" s="2">
        <f t="shared" si="0"/>
        <v>2061593.8399999999</v>
      </c>
    </row>
    <row r="20" spans="1:16" ht="22.5" customHeight="1">
      <c r="A20" s="7">
        <v>1814</v>
      </c>
      <c r="B20" s="1" t="s">
        <v>27</v>
      </c>
      <c r="C20" s="32">
        <v>144995.03</v>
      </c>
      <c r="D20" s="32">
        <v>145614.60999999999</v>
      </c>
      <c r="E20" s="32">
        <v>181803.04</v>
      </c>
      <c r="F20" s="32">
        <v>167752.94</v>
      </c>
      <c r="G20" s="32">
        <v>162169.29</v>
      </c>
      <c r="H20" s="32">
        <v>170121.44</v>
      </c>
      <c r="I20" s="32">
        <v>166770.44</v>
      </c>
      <c r="J20" s="32">
        <v>182483.91</v>
      </c>
      <c r="K20" s="32">
        <v>177618.15</v>
      </c>
      <c r="L20" s="32">
        <v>167224.79999999999</v>
      </c>
      <c r="M20" s="32">
        <v>152491.38</v>
      </c>
      <c r="N20" s="32"/>
      <c r="O20" s="32">
        <f>[2]Diesel2018!O20</f>
        <v>0</v>
      </c>
      <c r="P20" s="2">
        <f t="shared" si="0"/>
        <v>1819045.0299999998</v>
      </c>
    </row>
    <row r="21" spans="1:16" ht="22.5" customHeight="1">
      <c r="A21" s="7">
        <v>1815</v>
      </c>
      <c r="B21" s="1" t="s">
        <v>28</v>
      </c>
      <c r="C21" s="32">
        <v>153449.68</v>
      </c>
      <c r="D21" s="32">
        <v>150155.79999999999</v>
      </c>
      <c r="E21" s="32">
        <v>183157.97</v>
      </c>
      <c r="F21" s="32">
        <v>190317.58</v>
      </c>
      <c r="G21" s="32">
        <v>175272.24</v>
      </c>
      <c r="H21" s="32">
        <v>168085.11</v>
      </c>
      <c r="I21" s="32">
        <v>172059.61</v>
      </c>
      <c r="J21" s="32">
        <v>188385.4</v>
      </c>
      <c r="K21" s="32">
        <v>194211.20000000001</v>
      </c>
      <c r="L21" s="32">
        <v>175894.7</v>
      </c>
      <c r="M21" s="32">
        <v>161867.88</v>
      </c>
      <c r="N21" s="32"/>
      <c r="O21" s="32">
        <f>[2]Diesel2018!O21</f>
        <v>0</v>
      </c>
      <c r="P21" s="2">
        <f t="shared" si="0"/>
        <v>1912857.1699999995</v>
      </c>
    </row>
    <row r="22" spans="1:16">
      <c r="A22" s="7" t="s">
        <v>13</v>
      </c>
    </row>
    <row r="23" spans="1:16">
      <c r="A23" s="7"/>
    </row>
    <row r="24" spans="1:16" s="2" customFormat="1">
      <c r="A24" s="9" t="s">
        <v>14</v>
      </c>
      <c r="C24" s="2">
        <f>SUM(C8:C23)</f>
        <v>2134724.9299999997</v>
      </c>
      <c r="D24" s="2">
        <f t="shared" ref="D24:O24" si="1">SUM(D8:D23)</f>
        <v>2128291.5099999993</v>
      </c>
      <c r="E24" s="2">
        <f t="shared" si="1"/>
        <v>2579460.7100000004</v>
      </c>
      <c r="F24" s="2">
        <f t="shared" si="1"/>
        <v>2384110.38</v>
      </c>
      <c r="G24" s="2">
        <f t="shared" si="1"/>
        <v>2347237.4500000002</v>
      </c>
      <c r="H24" s="2">
        <f t="shared" si="1"/>
        <v>2460564.13</v>
      </c>
      <c r="I24" s="2">
        <f t="shared" si="1"/>
        <v>2416993.7600000002</v>
      </c>
      <c r="J24" s="2">
        <f t="shared" si="1"/>
        <v>2576647.64</v>
      </c>
      <c r="K24" s="2">
        <f t="shared" si="1"/>
        <v>2496606.9800000004</v>
      </c>
      <c r="L24" s="2">
        <f t="shared" si="1"/>
        <v>2575902.4499999997</v>
      </c>
      <c r="M24" s="2">
        <f t="shared" si="1"/>
        <v>2430926.5399999996</v>
      </c>
      <c r="N24" s="2">
        <f t="shared" si="1"/>
        <v>0</v>
      </c>
      <c r="O24" s="2">
        <f t="shared" si="1"/>
        <v>0</v>
      </c>
      <c r="P24" s="2">
        <f>SUM(P8:P21)</f>
        <v>26531466.48</v>
      </c>
    </row>
    <row r="25" spans="1:16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27"/>
  <sheetViews>
    <sheetView showGridLines="0" workbookViewId="0">
      <pane xSplit="2" ySplit="6" topLeftCell="C7" activePane="bottomRight" state="frozen"/>
      <selection activeCell="C4" sqref="C4"/>
      <selection pane="topRight" activeCell="C4" sqref="C4"/>
      <selection pane="bottomLeft" activeCell="C4" sqref="C4"/>
      <selection pane="bottomRight" activeCell="A3" sqref="A3:P3"/>
    </sheetView>
  </sheetViews>
  <sheetFormatPr defaultRowHeight="11.25"/>
  <cols>
    <col min="1" max="1" width="5.28515625" style="6" customWidth="1"/>
    <col min="2" max="2" width="12.7109375" style="1" customWidth="1"/>
    <col min="3" max="14" width="8.85546875" style="1" customWidth="1"/>
    <col min="15" max="15" width="10.7109375" style="1" hidden="1" customWidth="1"/>
    <col min="16" max="16" width="10.28515625" style="2" customWidth="1"/>
    <col min="17" max="16384" width="9.140625" style="1"/>
  </cols>
  <sheetData>
    <row r="1" spans="1:30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30">
      <c r="A2" s="77" t="s">
        <v>59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30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29"/>
    </row>
    <row r="6" spans="1:30">
      <c r="A6" s="7" t="s">
        <v>0</v>
      </c>
      <c r="B6" s="5" t="s">
        <v>33</v>
      </c>
      <c r="C6" s="14" t="s">
        <v>1</v>
      </c>
      <c r="D6" s="14" t="s">
        <v>2</v>
      </c>
      <c r="E6" s="14" t="s">
        <v>3</v>
      </c>
      <c r="F6" s="14" t="s">
        <v>4</v>
      </c>
      <c r="G6" s="14" t="s">
        <v>5</v>
      </c>
      <c r="H6" s="14" t="s">
        <v>6</v>
      </c>
      <c r="I6" s="14" t="s">
        <v>7</v>
      </c>
      <c r="J6" s="14" t="s">
        <v>8</v>
      </c>
      <c r="K6" s="14" t="s">
        <v>9</v>
      </c>
      <c r="L6" s="14" t="s">
        <v>10</v>
      </c>
      <c r="M6" s="14" t="s">
        <v>11</v>
      </c>
      <c r="N6" s="14" t="s">
        <v>12</v>
      </c>
      <c r="O6" s="13"/>
      <c r="P6" s="15" t="s">
        <v>32</v>
      </c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>
      <c r="A7" s="7"/>
    </row>
    <row r="8" spans="1:30" ht="22.5" customHeight="1">
      <c r="A8" s="7">
        <v>1800</v>
      </c>
      <c r="B8" s="1" t="s">
        <v>55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  <c r="H8" s="32">
        <v>0</v>
      </c>
      <c r="I8" s="32">
        <v>0</v>
      </c>
      <c r="J8" s="32">
        <v>0</v>
      </c>
      <c r="K8" s="32">
        <v>0</v>
      </c>
      <c r="L8" s="32">
        <v>0</v>
      </c>
      <c r="M8" s="32">
        <v>0</v>
      </c>
      <c r="N8" s="32">
        <v>0</v>
      </c>
      <c r="P8" s="2">
        <f t="shared" ref="P8:P21" si="0">SUM(C8:O8)</f>
        <v>0</v>
      </c>
    </row>
    <row r="9" spans="1:30" ht="22.5" customHeight="1">
      <c r="A9" s="7">
        <v>1801</v>
      </c>
      <c r="B9" s="1" t="s">
        <v>54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  <c r="I9" s="32">
        <v>0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P9" s="2">
        <f t="shared" si="0"/>
        <v>0</v>
      </c>
    </row>
    <row r="10" spans="1:30" ht="22.5" customHeight="1">
      <c r="A10" s="7">
        <v>1804</v>
      </c>
      <c r="B10" s="1" t="s">
        <v>17</v>
      </c>
      <c r="C10" s="72">
        <v>21045.989999999998</v>
      </c>
      <c r="D10" s="32">
        <v>22306.3</v>
      </c>
      <c r="E10" s="32">
        <v>26228.739999999998</v>
      </c>
      <c r="F10" s="32">
        <v>25877.58</v>
      </c>
      <c r="G10" s="32">
        <v>28635.01</v>
      </c>
      <c r="H10" s="32">
        <v>28644.61</v>
      </c>
      <c r="I10" s="32">
        <v>35755.360000000008</v>
      </c>
      <c r="J10" s="32">
        <v>22133.26655836889</v>
      </c>
      <c r="K10" s="32">
        <v>21367.759999999998</v>
      </c>
      <c r="L10" s="32">
        <v>36629.519999999997</v>
      </c>
      <c r="M10" s="32">
        <v>33134.780000000006</v>
      </c>
      <c r="N10" s="32"/>
      <c r="P10" s="2">
        <f t="shared" si="0"/>
        <v>301758.91655836895</v>
      </c>
    </row>
    <row r="11" spans="1:30" ht="22.5" customHeight="1">
      <c r="A11" s="7">
        <v>1805</v>
      </c>
      <c r="B11" s="1" t="s">
        <v>18</v>
      </c>
      <c r="C11" s="72">
        <v>22396.74</v>
      </c>
      <c r="D11" s="32">
        <v>22945.7</v>
      </c>
      <c r="E11" s="32">
        <v>25687.26</v>
      </c>
      <c r="F11" s="32">
        <v>27117.29</v>
      </c>
      <c r="G11" s="32">
        <v>30662.970000000005</v>
      </c>
      <c r="H11" s="32">
        <v>30990.879999999997</v>
      </c>
      <c r="I11" s="32">
        <v>39459.12000000001</v>
      </c>
      <c r="J11" s="32">
        <v>27791.637217938063</v>
      </c>
      <c r="K11" s="32">
        <v>27027.18</v>
      </c>
      <c r="L11" s="32">
        <v>39112.079999999994</v>
      </c>
      <c r="M11" s="32">
        <v>36615.760000000002</v>
      </c>
      <c r="N11" s="32"/>
      <c r="P11" s="2">
        <f t="shared" si="0"/>
        <v>329806.61721793807</v>
      </c>
    </row>
    <row r="12" spans="1:30" ht="22.5" customHeight="1">
      <c r="A12" s="7">
        <v>1806</v>
      </c>
      <c r="B12" s="1" t="s">
        <v>19</v>
      </c>
      <c r="C12" s="72">
        <v>29072.279999999992</v>
      </c>
      <c r="D12" s="32">
        <v>31438.489999999998</v>
      </c>
      <c r="E12" s="32">
        <v>34822.359999999993</v>
      </c>
      <c r="F12" s="32">
        <v>32137.670000000002</v>
      </c>
      <c r="G12" s="32">
        <v>36952.479999999996</v>
      </c>
      <c r="H12" s="32">
        <v>38998.910000000003</v>
      </c>
      <c r="I12" s="32">
        <v>45350.659999999996</v>
      </c>
      <c r="J12" s="32">
        <v>28619.072934347794</v>
      </c>
      <c r="K12" s="32">
        <v>28662.14</v>
      </c>
      <c r="L12" s="32">
        <v>40543.93</v>
      </c>
      <c r="M12" s="32">
        <v>40101.160000000003</v>
      </c>
      <c r="N12" s="32"/>
      <c r="P12" s="2">
        <f t="shared" si="0"/>
        <v>386699.15293434775</v>
      </c>
    </row>
    <row r="13" spans="1:30" ht="22.5" customHeight="1">
      <c r="A13" s="7">
        <v>1807</v>
      </c>
      <c r="B13" s="1" t="s">
        <v>20</v>
      </c>
      <c r="C13" s="72">
        <v>22987.43</v>
      </c>
      <c r="D13" s="32">
        <v>24072.44</v>
      </c>
      <c r="E13" s="32">
        <v>24865.809999999998</v>
      </c>
      <c r="F13" s="32">
        <v>22305.39</v>
      </c>
      <c r="G13" s="32">
        <v>25532.340000000004</v>
      </c>
      <c r="H13" s="32">
        <v>26944.15</v>
      </c>
      <c r="I13" s="32">
        <v>31335.920000000002</v>
      </c>
      <c r="J13" s="32">
        <v>20572.116967480197</v>
      </c>
      <c r="K13" s="32">
        <v>22558.2</v>
      </c>
      <c r="L13" s="32">
        <v>31663.360000000001</v>
      </c>
      <c r="M13" s="32">
        <v>28417.15</v>
      </c>
      <c r="N13" s="32"/>
      <c r="P13" s="2">
        <f t="shared" si="0"/>
        <v>281254.30696748022</v>
      </c>
    </row>
    <row r="14" spans="1:30" ht="22.5" customHeight="1">
      <c r="A14" s="7">
        <v>1808</v>
      </c>
      <c r="B14" s="1" t="s">
        <v>21</v>
      </c>
      <c r="C14" s="72">
        <v>28490.9</v>
      </c>
      <c r="D14" s="32">
        <v>26896.6</v>
      </c>
      <c r="E14" s="32">
        <v>29722.51</v>
      </c>
      <c r="F14" s="32">
        <v>32052.27</v>
      </c>
      <c r="G14" s="32">
        <v>33529.950000000004</v>
      </c>
      <c r="H14" s="32">
        <v>36734.719999999994</v>
      </c>
      <c r="I14" s="32">
        <v>42608.92</v>
      </c>
      <c r="J14" s="32">
        <v>28790.512265353365</v>
      </c>
      <c r="K14" s="32">
        <v>32359.899999999998</v>
      </c>
      <c r="L14" s="32">
        <v>40810.520000000004</v>
      </c>
      <c r="M14" s="32">
        <v>41149.660000000003</v>
      </c>
      <c r="N14" s="32"/>
      <c r="P14" s="2">
        <f t="shared" si="0"/>
        <v>373146.46226535342</v>
      </c>
    </row>
    <row r="15" spans="1:30" ht="22.5" customHeight="1">
      <c r="A15" s="7">
        <v>1809</v>
      </c>
      <c r="B15" s="1" t="s">
        <v>22</v>
      </c>
      <c r="C15" s="72">
        <v>25824.739999999998</v>
      </c>
      <c r="D15" s="32">
        <v>28685.03</v>
      </c>
      <c r="E15" s="32">
        <v>31548.620000000003</v>
      </c>
      <c r="F15" s="32">
        <v>29224.81</v>
      </c>
      <c r="G15" s="32">
        <v>30389.49</v>
      </c>
      <c r="H15" s="32">
        <v>36135.93</v>
      </c>
      <c r="I15" s="32">
        <v>43944.06</v>
      </c>
      <c r="J15" s="32">
        <v>28593.179662014274</v>
      </c>
      <c r="K15" s="32">
        <v>28803.000000000004</v>
      </c>
      <c r="L15" s="32">
        <v>40676.520000000004</v>
      </c>
      <c r="M15" s="32">
        <v>37940.75</v>
      </c>
      <c r="N15" s="32"/>
      <c r="O15" s="18"/>
      <c r="P15" s="2">
        <f t="shared" si="0"/>
        <v>361766.12966201431</v>
      </c>
    </row>
    <row r="16" spans="1:30" ht="22.5" customHeight="1">
      <c r="A16" s="7">
        <v>1810</v>
      </c>
      <c r="B16" s="1" t="s">
        <v>23</v>
      </c>
      <c r="C16" s="72">
        <v>18979.61</v>
      </c>
      <c r="D16" s="32">
        <v>18374.059999999998</v>
      </c>
      <c r="E16" s="32">
        <v>21704.800000000003</v>
      </c>
      <c r="F16" s="32">
        <v>21436.62</v>
      </c>
      <c r="G16" s="32">
        <v>23006.49</v>
      </c>
      <c r="H16" s="32">
        <v>26678.960000000003</v>
      </c>
      <c r="I16" s="32">
        <v>29492.079999999998</v>
      </c>
      <c r="J16" s="32">
        <v>18107.766840286353</v>
      </c>
      <c r="K16" s="32">
        <v>20845.999999999996</v>
      </c>
      <c r="L16" s="32">
        <v>27394.43</v>
      </c>
      <c r="M16" s="32">
        <v>25534.05</v>
      </c>
      <c r="N16" s="32"/>
      <c r="P16" s="2">
        <f t="shared" si="0"/>
        <v>251554.86684028633</v>
      </c>
    </row>
    <row r="17" spans="1:16" ht="22.5" customHeight="1">
      <c r="A17" s="7">
        <v>1811</v>
      </c>
      <c r="B17" s="1" t="s">
        <v>24</v>
      </c>
      <c r="C17" s="72">
        <v>15623.690000000002</v>
      </c>
      <c r="D17" s="32">
        <v>16420.489999999998</v>
      </c>
      <c r="E17" s="32">
        <v>18952.420000000002</v>
      </c>
      <c r="F17" s="32">
        <v>19424.539999999997</v>
      </c>
      <c r="G17" s="32">
        <v>21515.23</v>
      </c>
      <c r="H17" s="32">
        <v>22448</v>
      </c>
      <c r="I17" s="32">
        <v>26609.280000000002</v>
      </c>
      <c r="J17" s="32">
        <v>17836.910905466761</v>
      </c>
      <c r="K17" s="32">
        <v>17032.669999999998</v>
      </c>
      <c r="L17" s="32">
        <v>23790.80999999999</v>
      </c>
      <c r="M17" s="32">
        <v>25725.069999999992</v>
      </c>
      <c r="N17" s="32"/>
      <c r="P17" s="2">
        <f t="shared" si="0"/>
        <v>225379.11090546678</v>
      </c>
    </row>
    <row r="18" spans="1:16" ht="22.5" customHeight="1">
      <c r="A18" s="7">
        <v>1812</v>
      </c>
      <c r="B18" s="1" t="s">
        <v>25</v>
      </c>
      <c r="C18" s="72">
        <v>-9190.8119999999999</v>
      </c>
      <c r="D18" s="72">
        <v>-7924.2139999999999</v>
      </c>
      <c r="E18" s="72">
        <v>-13224.764999999999</v>
      </c>
      <c r="F18" s="72">
        <v>1.9999999997253326E-3</v>
      </c>
      <c r="G18" s="72">
        <v>6593.6389999999992</v>
      </c>
      <c r="H18" s="72">
        <v>15751.005000000005</v>
      </c>
      <c r="I18" s="72">
        <v>34533.47</v>
      </c>
      <c r="J18" s="72">
        <v>23545.492161265614</v>
      </c>
      <c r="K18" s="72">
        <v>23034.690000000002</v>
      </c>
      <c r="L18" s="72">
        <v>35215.03</v>
      </c>
      <c r="M18" s="72">
        <v>36819.79</v>
      </c>
      <c r="N18" s="72"/>
      <c r="P18" s="2">
        <f t="shared" si="0"/>
        <v>145153.32716126562</v>
      </c>
    </row>
    <row r="19" spans="1:16" ht="22.5" customHeight="1">
      <c r="A19" s="7">
        <v>1813</v>
      </c>
      <c r="B19" s="1" t="s">
        <v>26</v>
      </c>
      <c r="C19" s="72">
        <v>-4000.6720000000005</v>
      </c>
      <c r="D19" s="72">
        <v>-2232.2559999999994</v>
      </c>
      <c r="E19" s="72">
        <v>-7140.6550000000025</v>
      </c>
      <c r="F19" s="72">
        <v>10245.292000000001</v>
      </c>
      <c r="G19" s="72">
        <v>9005.2819999999992</v>
      </c>
      <c r="H19" s="72">
        <v>35590.661999999997</v>
      </c>
      <c r="I19" s="72">
        <v>36287.69</v>
      </c>
      <c r="J19" s="72">
        <v>24223.595775546215</v>
      </c>
      <c r="K19" s="72">
        <v>22418.839999999997</v>
      </c>
      <c r="L19" s="72">
        <v>35762.47</v>
      </c>
      <c r="M19" s="72">
        <v>32640.41</v>
      </c>
      <c r="N19" s="72"/>
      <c r="P19" s="2">
        <f t="shared" si="0"/>
        <v>192800.65877554621</v>
      </c>
    </row>
    <row r="20" spans="1:16" ht="22.5" customHeight="1">
      <c r="A20" s="7">
        <v>1814</v>
      </c>
      <c r="B20" s="1" t="s">
        <v>27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  <c r="H20" s="32">
        <v>0</v>
      </c>
      <c r="I20" s="32">
        <v>0</v>
      </c>
      <c r="J20" s="32">
        <v>0</v>
      </c>
      <c r="K20" s="32">
        <v>0</v>
      </c>
      <c r="L20" s="32">
        <v>0</v>
      </c>
      <c r="M20" s="32">
        <v>0</v>
      </c>
      <c r="N20" s="32">
        <v>0</v>
      </c>
      <c r="P20" s="2">
        <f t="shared" si="0"/>
        <v>0</v>
      </c>
    </row>
    <row r="21" spans="1:16" ht="22.5" customHeight="1">
      <c r="A21" s="7">
        <v>1815</v>
      </c>
      <c r="B21" s="1" t="s">
        <v>28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P21" s="2">
        <f t="shared" si="0"/>
        <v>0</v>
      </c>
    </row>
    <row r="22" spans="1:16">
      <c r="A22" s="7" t="s">
        <v>13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6">
      <c r="A23" s="7"/>
    </row>
    <row r="24" spans="1:16" s="2" customFormat="1">
      <c r="A24" s="9" t="s">
        <v>14</v>
      </c>
      <c r="C24" s="2">
        <f t="shared" ref="C24:N24" si="1">SUM(C8:C21)</f>
        <v>171229.89599999995</v>
      </c>
      <c r="D24" s="2">
        <f t="shared" si="1"/>
        <v>180982.63999999998</v>
      </c>
      <c r="E24" s="2">
        <f t="shared" si="1"/>
        <v>193167.1</v>
      </c>
      <c r="F24" s="2">
        <f t="shared" si="1"/>
        <v>219821.46400000004</v>
      </c>
      <c r="G24" s="2">
        <f t="shared" si="1"/>
        <v>245822.88099999999</v>
      </c>
      <c r="H24" s="2">
        <f>SUM(H8:H21)</f>
        <v>298917.82699999999</v>
      </c>
      <c r="I24" s="2">
        <f t="shared" si="1"/>
        <v>365376.56000000011</v>
      </c>
      <c r="J24" s="2">
        <f t="shared" si="1"/>
        <v>240213.55128806751</v>
      </c>
      <c r="K24" s="2">
        <f t="shared" si="1"/>
        <v>244110.37999999998</v>
      </c>
      <c r="L24" s="2">
        <f t="shared" si="1"/>
        <v>351598.67000000004</v>
      </c>
      <c r="M24" s="2">
        <f t="shared" si="1"/>
        <v>338078.57999999996</v>
      </c>
      <c r="N24" s="2">
        <f t="shared" si="1"/>
        <v>0</v>
      </c>
      <c r="P24" s="2">
        <f>SUM(P8:P21)</f>
        <v>2849319.549288067</v>
      </c>
    </row>
    <row r="25" spans="1:16">
      <c r="P25" s="19">
        <f>SUM(C24:N24)-P24</f>
        <v>0</v>
      </c>
    </row>
    <row r="27" spans="1:16">
      <c r="B27" s="1" t="s">
        <v>34</v>
      </c>
      <c r="C27" s="1" t="s">
        <v>35</v>
      </c>
    </row>
  </sheetData>
  <mergeCells count="3">
    <mergeCell ref="A1:P1"/>
    <mergeCell ref="A2:P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&amp;L&amp;8&amp;Z&amp;F&amp;A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P49"/>
  <sheetViews>
    <sheetView showGridLines="0" workbookViewId="0">
      <pane xSplit="2" ySplit="6" topLeftCell="C7" activePane="bottomRight" state="frozen"/>
      <selection activeCell="D9" sqref="D9"/>
      <selection pane="topRight" activeCell="D9" sqref="D9"/>
      <selection pane="bottomLeft" activeCell="D9" sqref="D9"/>
      <selection pane="bottomRight" activeCell="A3" sqref="A3:P3"/>
    </sheetView>
  </sheetViews>
  <sheetFormatPr defaultRowHeight="11.25"/>
  <cols>
    <col min="1" max="1" width="4.5703125" style="3" customWidth="1"/>
    <col min="2" max="2" width="13.28515625" style="3" customWidth="1"/>
    <col min="3" max="3" width="11.7109375" style="70" bestFit="1" customWidth="1"/>
    <col min="4" max="14" width="9.5703125" style="3" bestFit="1" customWidth="1"/>
    <col min="15" max="15" width="10.28515625" style="3" customWidth="1"/>
    <col min="16" max="16" width="0" style="20" hidden="1" customWidth="1"/>
    <col min="17" max="16384" width="9.140625" style="3"/>
  </cols>
  <sheetData>
    <row r="1" spans="1:16">
      <c r="A1" s="79" t="s">
        <v>57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</row>
    <row r="2" spans="1:16">
      <c r="A2" s="79" t="s">
        <v>39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</row>
    <row r="3" spans="1:16">
      <c r="A3" s="77">
        <f>Rest2021!A3</f>
        <v>2021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</row>
    <row r="5" spans="1:16">
      <c r="G5" s="27"/>
    </row>
    <row r="6" spans="1:16" s="6" customFormat="1">
      <c r="A6" s="4" t="s">
        <v>0</v>
      </c>
      <c r="B6" s="5" t="s">
        <v>33</v>
      </c>
      <c r="C6" s="71" t="s">
        <v>1</v>
      </c>
      <c r="D6" s="16" t="s">
        <v>2</v>
      </c>
      <c r="E6" s="16" t="s">
        <v>3</v>
      </c>
      <c r="F6" s="16" t="s">
        <v>4</v>
      </c>
      <c r="G6" s="16" t="s">
        <v>5</v>
      </c>
      <c r="H6" s="16" t="s">
        <v>6</v>
      </c>
      <c r="I6" s="16" t="s">
        <v>7</v>
      </c>
      <c r="J6" s="16" t="s">
        <v>8</v>
      </c>
      <c r="K6" s="16" t="s">
        <v>9</v>
      </c>
      <c r="L6" s="16" t="s">
        <v>10</v>
      </c>
      <c r="M6" s="16" t="s">
        <v>11</v>
      </c>
      <c r="N6" s="16" t="s">
        <v>12</v>
      </c>
      <c r="O6" s="17" t="s">
        <v>32</v>
      </c>
      <c r="P6" s="20"/>
    </row>
    <row r="7" spans="1:16" s="6" customFormat="1">
      <c r="A7" s="7"/>
      <c r="C7" s="19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2"/>
      <c r="P7" s="20"/>
    </row>
    <row r="8" spans="1:16" s="1" customFormat="1">
      <c r="A8" s="7">
        <v>1800</v>
      </c>
      <c r="B8" s="1" t="s">
        <v>55</v>
      </c>
      <c r="C8" s="61">
        <f>Rest2021!D$12+Gift2021!C$8+Vend2021!D$11+Video2021!C$8+Misc2021!C8</f>
        <v>268181.8</v>
      </c>
      <c r="D8" s="1">
        <f>Rest2021!E$12+Gift2021!D$8+Vend2021!E$11+Video2021!D$8+Misc2021!D8</f>
        <v>230286.96</v>
      </c>
      <c r="E8" s="1">
        <f>Rest2021!F$12+Gift2021!E$8+Vend2021!F$11+Video2021!E$8+Misc2021!E8</f>
        <v>332449.53999999998</v>
      </c>
      <c r="F8" s="1">
        <f>Rest2021!G$12+Gift2021!F$8+Vend2021!G$11+Video2021!F$8+Misc2021!F8</f>
        <v>344529.50999999995</v>
      </c>
      <c r="G8" s="1">
        <f>Rest2021!H$12+Gift2021!G$8+Vend2021!H$11+Video2021!G$8+Misc2021!G8</f>
        <v>449311.45</v>
      </c>
      <c r="H8" s="1">
        <f>Rest2021!I$12+Gift2021!H$8+Vend2021!I$11+Video2021!H$8+Misc2021!H8</f>
        <v>542013.5</v>
      </c>
      <c r="I8" s="1">
        <f>Rest2021!J$12+Gift2021!I$8+Vend2021!J$11+Video2021!I$8+Misc2021!I8</f>
        <v>672172.15999999992</v>
      </c>
      <c r="J8" s="1">
        <f>Rest2021!K$12+Gift2021!J$8+Vend2021!K$11+Video2021!J$8+Misc2021!J8</f>
        <v>601048.80000000005</v>
      </c>
      <c r="K8" s="1">
        <f>Rest2021!L$12+Gift2021!K$8+Vend2021!L$11+Video2021!K$8+Misc2021!K8</f>
        <v>474036.28</v>
      </c>
      <c r="L8" s="1">
        <f>Rest2021!M$12+Gift2021!L$8+Vend2021!M$11+Video2021!L$8+Misc2021!L8</f>
        <v>463114.32000000007</v>
      </c>
      <c r="M8" s="1">
        <f>Rest2021!N$12+Gift2021!M$8+Vend2021!N$11+Video2021!M$8+Misc2021!M8</f>
        <v>455222.57</v>
      </c>
      <c r="N8" s="1">
        <f>Rest2021!O$12+Gift2021!N$8+Vend2021!O$11+Video2021!N$8+Misc2021!N8</f>
        <v>0</v>
      </c>
      <c r="O8" s="2">
        <f>SUM(C8:N8)</f>
        <v>4832366.8900000006</v>
      </c>
    </row>
    <row r="9" spans="1:16" s="1" customFormat="1">
      <c r="A9" s="7"/>
      <c r="C9" s="61"/>
      <c r="O9" s="2"/>
    </row>
    <row r="10" spans="1:16" s="1" customFormat="1">
      <c r="A10" s="7">
        <v>1801</v>
      </c>
      <c r="B10" s="1" t="s">
        <v>54</v>
      </c>
      <c r="C10" s="61">
        <f>Rest2021!D$18+Gift2021!C$10+Vend2021!D$16+Video2021!C$10+Misc2021!C9</f>
        <v>221620.87000000002</v>
      </c>
      <c r="D10" s="1">
        <f>Rest2021!E$18+Gift2021!D$10+Vend2021!E$16+Video2021!D$10+Misc2021!D9</f>
        <v>194414.65999999997</v>
      </c>
      <c r="E10" s="1">
        <f>Rest2021!F$18+Gift2021!E$10+Vend2021!F$16+Video2021!E$10+Misc2021!E9</f>
        <v>277626.03000000003</v>
      </c>
      <c r="F10" s="1">
        <f>Rest2021!G$18+Gift2021!F$10+Vend2021!G$16+Video2021!F$10+Misc2021!F9</f>
        <v>297836.18999999994</v>
      </c>
      <c r="G10" s="1">
        <f>Rest2021!H$18+Gift2021!G$10+Vend2021!H$16+Video2021!G$10+Misc2021!G9</f>
        <v>387625.35999999993</v>
      </c>
      <c r="H10" s="1">
        <f>Rest2021!I$18+Gift2021!H$10+Vend2021!I$16+Video2021!H$10+Misc2021!H9</f>
        <v>493776.91999999993</v>
      </c>
      <c r="I10" s="1">
        <f>Rest2021!J$18+Gift2021!I$10+Vend2021!J$16+Video2021!I$10+Misc2021!I9</f>
        <v>610957.49</v>
      </c>
      <c r="J10" s="1">
        <f>Rest2021!K$18+Gift2021!J$10+Vend2021!K$16+Video2021!J$10+Misc2021!J9</f>
        <v>543007.87000000011</v>
      </c>
      <c r="K10" s="1">
        <f>Rest2021!L$18+Gift2021!K$10+Vend2021!L$16+Video2021!K$10+Misc2021!K9</f>
        <v>438955.18</v>
      </c>
      <c r="L10" s="1">
        <f>Rest2021!M$18+Gift2021!L$10+Vend2021!M$16+Video2021!L$10+Misc2021!L9</f>
        <v>399788.16000000003</v>
      </c>
      <c r="M10" s="1">
        <f>Rest2021!N$18+Gift2021!M$10+Vend2021!N$16+Video2021!M$10+Misc2021!M9</f>
        <v>404409.67</v>
      </c>
      <c r="N10" s="1">
        <f>Rest2021!O$18+Gift2021!N$10+Vend2021!O$16+Video2021!N$10+Misc2021!N9</f>
        <v>0</v>
      </c>
      <c r="O10" s="2">
        <f>SUM(C10:N10)</f>
        <v>4270018.4000000004</v>
      </c>
    </row>
    <row r="11" spans="1:16" s="1" customFormat="1">
      <c r="A11" s="7"/>
      <c r="C11" s="61"/>
      <c r="O11" s="2"/>
    </row>
    <row r="12" spans="1:16" s="6" customFormat="1" ht="11.25" hidden="1" customHeight="1">
      <c r="A12" s="7">
        <v>1802</v>
      </c>
      <c r="B12" s="6" t="s">
        <v>15</v>
      </c>
      <c r="C12" s="61">
        <f>Rest2021!D20+Gift2021!C12+Vend2021!D18+Video2021!C12</f>
        <v>0</v>
      </c>
      <c r="D12" s="1">
        <f>Rest2021!E20+Gift2021!D12+Vend2021!E18+Video2021!D12</f>
        <v>0</v>
      </c>
      <c r="E12" s="1">
        <f>Rest2021!F20+Gift2021!E12+Vend2021!F18+Video2021!E12</f>
        <v>0</v>
      </c>
      <c r="F12" s="1">
        <f>Rest2021!G20+Gift2021!F12+Vend2021!G18+Video2021!F12</f>
        <v>0</v>
      </c>
      <c r="G12" s="1">
        <f>Rest2021!H20+Gift2021!G12+Vend2021!H18+Video2021!G12</f>
        <v>0</v>
      </c>
      <c r="H12" s="1">
        <f>Rest2021!I20+Gift2021!H12+Vend2021!I18+Video2021!H12</f>
        <v>0</v>
      </c>
      <c r="I12" s="1">
        <f>Rest2021!J20+Gift2021!I12+Vend2021!J18+Video2021!I12</f>
        <v>0</v>
      </c>
      <c r="J12" s="1">
        <f>Rest2021!K20+Gift2021!J12+Vend2021!K18+Video2021!J12</f>
        <v>0</v>
      </c>
      <c r="K12" s="1">
        <f>Rest2021!L20+Gift2021!K12+Vend2021!L18+Video2021!K12</f>
        <v>0</v>
      </c>
      <c r="L12" s="1">
        <f>Rest2021!M20+Gift2021!L12+Vend2021!M18+Video2021!L12</f>
        <v>0</v>
      </c>
      <c r="M12" s="1">
        <f>Rest2021!N20+Gift2021!M12+Vend2021!N18+Video2021!M12</f>
        <v>0</v>
      </c>
      <c r="N12" s="1">
        <f>Rest2021!O20+Gift2021!N12+Vend2021!O18+Video2021!N12</f>
        <v>0</v>
      </c>
      <c r="O12" s="2">
        <f>SUM(C12:N12)</f>
        <v>0</v>
      </c>
      <c r="P12" s="20" t="s">
        <v>48</v>
      </c>
    </row>
    <row r="13" spans="1:16" s="6" customFormat="1" ht="11.25" hidden="1" customHeight="1">
      <c r="A13" s="7"/>
      <c r="C13" s="6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2"/>
      <c r="P13" s="20"/>
    </row>
    <row r="14" spans="1:16" s="6" customFormat="1" ht="11.25" hidden="1" customHeight="1">
      <c r="A14" s="7">
        <v>1803</v>
      </c>
      <c r="B14" s="6" t="s">
        <v>16</v>
      </c>
      <c r="C14" s="61">
        <f>Rest2021!D22+Gift2021!C14+Vend2021!D20+Video2021!C14</f>
        <v>0</v>
      </c>
      <c r="D14" s="1">
        <f>Rest2021!E22+Gift2021!D14+Vend2021!E20+Video2021!D14</f>
        <v>0</v>
      </c>
      <c r="E14" s="1">
        <f>Rest2021!F22+Gift2021!E14+Vend2021!F20+Video2021!E14</f>
        <v>0</v>
      </c>
      <c r="F14" s="1">
        <f>Rest2021!G22+Gift2021!F14+Vend2021!G20+Video2021!F14</f>
        <v>0</v>
      </c>
      <c r="G14" s="1">
        <f>Rest2021!H22+Gift2021!G14+Vend2021!H20+Video2021!G14</f>
        <v>0</v>
      </c>
      <c r="H14" s="1">
        <f>Rest2021!I22+Gift2021!H14+Vend2021!I20+Video2021!H14</f>
        <v>0</v>
      </c>
      <c r="I14" s="1">
        <f>Rest2021!J22+Gift2021!I14+Vend2021!J20+Video2021!I14</f>
        <v>0</v>
      </c>
      <c r="J14" s="1">
        <f>Rest2021!K22+Gift2021!J14+Vend2021!K20+Video2021!J14</f>
        <v>0</v>
      </c>
      <c r="K14" s="1">
        <f>Rest2021!L22+Gift2021!K14+Vend2021!L20+Video2021!K14</f>
        <v>0</v>
      </c>
      <c r="L14" s="1">
        <f>Rest2021!M22+Gift2021!L14+Vend2021!M20+Video2021!L14</f>
        <v>0</v>
      </c>
      <c r="M14" s="1">
        <f>Rest2021!N22+Gift2021!M14+Vend2021!N20+Video2021!M14</f>
        <v>0</v>
      </c>
      <c r="N14" s="1">
        <f>Rest2021!O22+Gift2021!N14+Vend2021!O20+Video2021!N14</f>
        <v>0</v>
      </c>
      <c r="O14" s="2">
        <f>SUM(C14:N14)</f>
        <v>0</v>
      </c>
      <c r="P14" s="20" t="s">
        <v>48</v>
      </c>
    </row>
    <row r="15" spans="1:16" s="6" customFormat="1" ht="11.25" hidden="1" customHeight="1">
      <c r="A15" s="7"/>
      <c r="C15" s="6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2"/>
      <c r="P15" s="20"/>
    </row>
    <row r="16" spans="1:16" s="6" customFormat="1">
      <c r="A16" s="7">
        <v>1804</v>
      </c>
      <c r="B16" s="6" t="s">
        <v>17</v>
      </c>
      <c r="C16" s="61">
        <f>Rest2021!D$28+Gift2021!C$16+Vend2021!D$25+Video2021!C$16+Misc2021!C10</f>
        <v>151955.78</v>
      </c>
      <c r="D16" s="1">
        <f>Rest2021!E$28+Gift2021!D$16+Vend2021!E$25+Video2021!D$16+Misc2021!D10</f>
        <v>129930.06</v>
      </c>
      <c r="E16" s="1">
        <f>Rest2021!F$28+Gift2021!E$16+Vend2021!F$25+Video2021!E$16+Misc2021!E10</f>
        <v>185228.28</v>
      </c>
      <c r="F16" s="1">
        <f>Rest2021!G$28+Gift2021!F$16+Vend2021!G$25+Video2021!F$16+Misc2021!F10</f>
        <v>209675.90000000002</v>
      </c>
      <c r="G16" s="1">
        <f>Rest2021!H$28+Gift2021!G$16+Vend2021!H$25+Video2021!G$16+Misc2021!G10</f>
        <v>245747.75</v>
      </c>
      <c r="H16" s="1">
        <f>Rest2021!I$28+Gift2021!H$16+Vend2021!I$25+Video2021!H$16+Misc2021!H10</f>
        <v>249012.57</v>
      </c>
      <c r="I16" s="1">
        <f>Rest2021!J$28+Gift2021!I$16+Vend2021!J$25+Video2021!I$16+Misc2021!I10</f>
        <v>380550.63</v>
      </c>
      <c r="J16" s="1">
        <f>Rest2021!K$28+Gift2021!J$16+Vend2021!K$25+Video2021!J$16+Misc2021!J10</f>
        <v>296403.05655836884</v>
      </c>
      <c r="K16" s="1">
        <f>Rest2021!L$28+Gift2021!K$16+Vend2021!L$25+Video2021!K$16+Misc2021!K10</f>
        <v>238822.88</v>
      </c>
      <c r="L16" s="1">
        <f>Rest2021!M$28+Gift2021!L$16+Vend2021!M$25+Video2021!L$16+Misc2021!L10</f>
        <v>241818.22</v>
      </c>
      <c r="M16" s="1">
        <f>Rest2021!N$28+Gift2021!M$16+Vend2021!N$25+Video2021!M$16+Misc2021!M10</f>
        <v>208116.06</v>
      </c>
      <c r="N16" s="1">
        <f>Rest2021!O$28+Gift2021!N$16+Vend2021!O$25+Video2021!N$16+Misc2021!N10</f>
        <v>0</v>
      </c>
      <c r="O16" s="2">
        <f>SUM(C16:N16)</f>
        <v>2537261.1865583691</v>
      </c>
      <c r="P16" s="20" t="s">
        <v>48</v>
      </c>
    </row>
    <row r="17" spans="1:16" s="6" customFormat="1">
      <c r="A17" s="7"/>
      <c r="C17" s="6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2"/>
      <c r="P17" s="20"/>
    </row>
    <row r="18" spans="1:16" s="6" customFormat="1">
      <c r="A18" s="7">
        <v>1805</v>
      </c>
      <c r="B18" s="6" t="s">
        <v>18</v>
      </c>
      <c r="C18" s="61">
        <f>Rest2021!D$34+Gift2021!C$18+Vend2021!D$30+Video2021!C$18+Misc2021!C11</f>
        <v>206122.99</v>
      </c>
      <c r="D18" s="1">
        <f>Rest2021!E$34+Gift2021!D$18+Vend2021!E$30+Video2021!D$18+Misc2021!D11</f>
        <v>184552.12000000002</v>
      </c>
      <c r="E18" s="1">
        <f>Rest2021!F$34+Gift2021!E$18+Vend2021!F$30+Video2021!E$18+Misc2021!E11</f>
        <v>258648.75000000003</v>
      </c>
      <c r="F18" s="1">
        <f>Rest2021!G$34+Gift2021!F$18+Vend2021!G$30+Video2021!F$18+Misc2021!F11</f>
        <v>298705.31</v>
      </c>
      <c r="G18" s="1">
        <f>Rest2021!H$34+Gift2021!G$18+Vend2021!H$30+Video2021!G$18+Misc2021!G11</f>
        <v>357403.62</v>
      </c>
      <c r="H18" s="1">
        <f>Rest2021!I$34+Gift2021!H$18+Vend2021!I$30+Video2021!H$18+Misc2021!H11</f>
        <v>276599.33999999997</v>
      </c>
      <c r="I18" s="1">
        <f>Rest2021!J$34+Gift2021!I$18+Vend2021!J$30+Video2021!I$18+Misc2021!I11</f>
        <v>625051.4</v>
      </c>
      <c r="J18" s="1">
        <f>Rest2021!K$34+Gift2021!J$18+Vend2021!K$30+Video2021!J$18+Misc2021!J11</f>
        <v>364033.54721793806</v>
      </c>
      <c r="K18" s="1">
        <f>Rest2021!L$34+Gift2021!K$18+Vend2021!L$30+Video2021!K$18+Misc2021!K11</f>
        <v>325767.55999999994</v>
      </c>
      <c r="L18" s="1">
        <f>Rest2021!M$34+Gift2021!L$18+Vend2021!M$30+Video2021!L$18+Misc2021!L11</f>
        <v>318864.68</v>
      </c>
      <c r="M18" s="1">
        <f>Rest2021!N$34+Gift2021!M$18+Vend2021!N$30+Video2021!M$18+Misc2021!M11</f>
        <v>323293.95999999996</v>
      </c>
      <c r="N18" s="1">
        <f>Rest2021!O$34+Gift2021!N$18+Vend2021!O$30+Video2021!N$18+Misc2021!N11</f>
        <v>0</v>
      </c>
      <c r="O18" s="2">
        <f>SUM(C18:N18)</f>
        <v>3539043.2772179381</v>
      </c>
      <c r="P18" s="20" t="s">
        <v>48</v>
      </c>
    </row>
    <row r="19" spans="1:16" s="6" customFormat="1">
      <c r="A19" s="7"/>
      <c r="C19" s="6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2"/>
      <c r="P19" s="20"/>
    </row>
    <row r="20" spans="1:16" s="6" customFormat="1">
      <c r="A20" s="7">
        <v>1806</v>
      </c>
      <c r="B20" s="6" t="s">
        <v>19</v>
      </c>
      <c r="C20" s="61">
        <f>+Rest2021!D$42+Gift2021!C$20+Vend2021!D$35+Video2021!C$20+Misc2021!C12</f>
        <v>286168.99</v>
      </c>
      <c r="D20" s="1">
        <f>+Rest2021!E$42+Gift2021!D$20+Vend2021!E$35+Video2021!D$20+Misc2021!D12</f>
        <v>252190.63999999996</v>
      </c>
      <c r="E20" s="1">
        <f>+Rest2021!F$42+Gift2021!E$20+Vend2021!F$35+Video2021!E$20+Misc2021!E12</f>
        <v>361040.71</v>
      </c>
      <c r="F20" s="1">
        <f>+Rest2021!G$42+Gift2021!F$20+Vend2021!G$35+Video2021!F$20+Misc2021!F12</f>
        <v>363115.79999999993</v>
      </c>
      <c r="G20" s="1">
        <f>+Rest2021!H$42+Gift2021!G$20+Vend2021!H$35+Video2021!G$20+Misc2021!G12</f>
        <v>504008.27999999997</v>
      </c>
      <c r="H20" s="1">
        <f>+Rest2021!I$42+Gift2021!H$20+Vend2021!I$35+Video2021!H$20+Misc2021!H12</f>
        <v>597386.05000000005</v>
      </c>
      <c r="I20" s="1">
        <f>+Rest2021!J$42+Gift2021!I$20+Vend2021!J$35+Video2021!I$20+Misc2021!I12</f>
        <v>723752.04000000015</v>
      </c>
      <c r="J20" s="1">
        <f>+Rest2021!K$42+Gift2021!J$20+Vend2021!K$35+Video2021!J$20+Misc2021!J12</f>
        <v>667469.81293434778</v>
      </c>
      <c r="K20" s="1">
        <f>+Rest2021!L$42+Gift2021!K$20+Vend2021!L$35+Video2021!K$20+Misc2021!K12</f>
        <v>526271.53</v>
      </c>
      <c r="L20" s="1">
        <f>+Rest2021!M$42+Gift2021!L$20+Vend2021!M$35+Video2021!L$20+Misc2021!L12</f>
        <v>513053.23</v>
      </c>
      <c r="M20" s="1">
        <f>+Rest2021!N$42+Gift2021!M$20+Vend2021!N$35+Video2021!M$20+Misc2021!M12</f>
        <v>496806.94999999995</v>
      </c>
      <c r="N20" s="1">
        <f>+Rest2021!O$42+Gift2021!N$20+Vend2021!O$35+Video2021!N$20+Misc2021!N12</f>
        <v>0</v>
      </c>
      <c r="O20" s="2">
        <f>SUM(C20:N20)</f>
        <v>5291264.0329343481</v>
      </c>
      <c r="P20" s="20" t="s">
        <v>48</v>
      </c>
    </row>
    <row r="21" spans="1:16" s="6" customFormat="1">
      <c r="A21" s="7"/>
      <c r="C21" s="6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2"/>
      <c r="P21" s="20"/>
    </row>
    <row r="22" spans="1:16" s="6" customFormat="1">
      <c r="A22" s="7">
        <v>1807</v>
      </c>
      <c r="B22" s="6" t="s">
        <v>20</v>
      </c>
      <c r="C22" s="61">
        <f>+Rest2021!D$50+Gift2021!C$22+Vend2021!D$40+Video2021!C$22+Misc2021!C13</f>
        <v>215781.01</v>
      </c>
      <c r="D22" s="1">
        <f>+Rest2021!E$50+Gift2021!D$22+Vend2021!E$40+Video2021!D$22+Misc2021!D13</f>
        <v>193622.66</v>
      </c>
      <c r="E22" s="1">
        <f>+Rest2021!F$50+Gift2021!E$22+Vend2021!F$40+Video2021!E$22+Misc2021!E13</f>
        <v>267555.17</v>
      </c>
      <c r="F22" s="1">
        <f>+Rest2021!G$50+Gift2021!F$22+Vend2021!G$40+Video2021!F$22+Misc2021!F13</f>
        <v>260097.87</v>
      </c>
      <c r="G22" s="1">
        <f>+Rest2021!H$50+Gift2021!G$22+Vend2021!H$40+Video2021!G$22+Misc2021!G13</f>
        <v>405574.06</v>
      </c>
      <c r="H22" s="1">
        <f>+Rest2021!I$50+Gift2021!H$22+Vend2021!I$40+Video2021!H$22+Misc2021!H13</f>
        <v>504542.17</v>
      </c>
      <c r="I22" s="1">
        <f>+Rest2021!J$50+Gift2021!I$22+Vend2021!J$40+Video2021!I$22+Misc2021!I13</f>
        <v>639987.53</v>
      </c>
      <c r="J22" s="1">
        <f>+Rest2021!K$50+Gift2021!J$22+Vend2021!K$40+Video2021!J$22+Misc2021!J13</f>
        <v>613268.64696748019</v>
      </c>
      <c r="K22" s="1">
        <f>+Rest2021!L$50+Gift2021!K$22+Vend2021!L$40+Video2021!K$22+Misc2021!K13</f>
        <v>466534.02000000008</v>
      </c>
      <c r="L22" s="1">
        <f>+Rest2021!M$50+Gift2021!L$22+Vend2021!M$40+Video2021!L$22+Misc2021!L13</f>
        <v>446485.20999999996</v>
      </c>
      <c r="M22" s="1">
        <f>+Rest2021!N$50+Gift2021!M$22+Vend2021!N$40+Video2021!M$22+Misc2021!M13</f>
        <v>455749.08</v>
      </c>
      <c r="N22" s="1">
        <f>+Rest2021!O$50+Gift2021!N$22+Vend2021!O$40+Video2021!N$22+Misc2021!N13</f>
        <v>0</v>
      </c>
      <c r="O22" s="2">
        <f>SUM(C22:N22)</f>
        <v>4469197.4269674793</v>
      </c>
      <c r="P22" s="20" t="s">
        <v>48</v>
      </c>
    </row>
    <row r="23" spans="1:16" s="6" customFormat="1">
      <c r="A23" s="7"/>
      <c r="C23" s="6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2"/>
      <c r="P23" s="20"/>
    </row>
    <row r="24" spans="1:16" s="6" customFormat="1">
      <c r="A24" s="7">
        <v>1808</v>
      </c>
      <c r="B24" s="6" t="s">
        <v>21</v>
      </c>
      <c r="C24" s="61">
        <f>+Rest2021!D$58+Gift2021!C$24+Vend2021!D$45+Video2021!C$24+Misc2021!C14</f>
        <v>338082.3</v>
      </c>
      <c r="D24" s="1">
        <f>+Rest2021!E$58+Gift2021!D$24+Vend2021!E$45+Video2021!D$24+Misc2021!D14</f>
        <v>280919.59999999998</v>
      </c>
      <c r="E24" s="1">
        <f>+Rest2021!F$58+Gift2021!E$24+Vend2021!F$45+Video2021!E$24+Misc2021!E14</f>
        <v>400864.37</v>
      </c>
      <c r="F24" s="1">
        <f>+Rest2021!G$58+Gift2021!F$24+Vend2021!G$45+Video2021!F$24+Misc2021!F14</f>
        <v>420061.23000000004</v>
      </c>
      <c r="G24" s="1">
        <f>+Rest2021!H$58+Gift2021!G$24+Vend2021!H$45+Video2021!G$24+Misc2021!G14</f>
        <v>546020.88</v>
      </c>
      <c r="H24" s="1">
        <f>+Rest2021!I$58+Gift2021!H$24+Vend2021!I$45+Video2021!H$24+Misc2021!H14</f>
        <v>673356.59</v>
      </c>
      <c r="I24" s="1">
        <f>+Rest2021!J$58+Gift2021!I$24+Vend2021!J$45+Video2021!I$24+Misc2021!I14</f>
        <v>798057.25</v>
      </c>
      <c r="J24" s="1">
        <f>+Rest2021!K$58+Gift2021!J$24+Vend2021!K$45+Video2021!J$24+Misc2021!J14</f>
        <v>745602.15226535324</v>
      </c>
      <c r="K24" s="1">
        <f>+Rest2021!L$58+Gift2021!K$24+Vend2021!L$45+Video2021!K$24+Misc2021!K14</f>
        <v>601089.92000000004</v>
      </c>
      <c r="L24" s="1">
        <f>+Rest2021!M$58+Gift2021!L$24+Vend2021!M$45+Video2021!L$24+Misc2021!L14</f>
        <v>592541.31999999995</v>
      </c>
      <c r="M24" s="1">
        <f>+Rest2021!N$58+Gift2021!M$24+Vend2021!N$45+Video2021!M$24+Misc2021!M14</f>
        <v>589580.43999999994</v>
      </c>
      <c r="N24" s="1">
        <f>+Rest2021!O$58+Gift2021!N$24+Vend2021!O$45+Video2021!N$24+Misc2021!N14</f>
        <v>0</v>
      </c>
      <c r="O24" s="2">
        <f>SUM(C24:N24)</f>
        <v>5986176.0522653535</v>
      </c>
      <c r="P24" s="20" t="s">
        <v>48</v>
      </c>
    </row>
    <row r="25" spans="1:16" s="6" customFormat="1">
      <c r="A25" s="7"/>
      <c r="C25" s="61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"/>
      <c r="P25" s="20"/>
    </row>
    <row r="26" spans="1:16" s="6" customFormat="1">
      <c r="A26" s="7">
        <v>1809</v>
      </c>
      <c r="B26" s="6" t="s">
        <v>22</v>
      </c>
      <c r="C26" s="61">
        <f>+Rest2021!D$66+Gift2021!C$26+Vend2021!D$50+Video2021!C$26+Misc2021!C15</f>
        <v>327395.21000000002</v>
      </c>
      <c r="D26" s="1">
        <f>+Rest2021!E$66+Gift2021!D$26+Vend2021!E$50+Video2021!D$26+Misc2021!D15</f>
        <v>278295.69</v>
      </c>
      <c r="E26" s="1">
        <f>+Rest2021!F$66+Gift2021!E$26+Vend2021!F$50+Video2021!E$26+Misc2021!E15</f>
        <v>399073.71</v>
      </c>
      <c r="F26" s="1">
        <f>+Rest2021!G$66+Gift2021!F$26+Vend2021!G$50+Video2021!F$26+Misc2021!F15</f>
        <v>397612.5</v>
      </c>
      <c r="G26" s="1">
        <f>+Rest2021!H$66+Gift2021!G$26+Vend2021!H$50+Video2021!G$26+Misc2021!G15</f>
        <v>520334.04</v>
      </c>
      <c r="H26" s="1">
        <f>+Rest2021!I$66+Gift2021!H$26+Vend2021!I$50+Video2021!H$26+Misc2021!H15</f>
        <v>653686.87000000011</v>
      </c>
      <c r="I26" s="1">
        <f>+Rest2021!J$66+Gift2021!I$26+Vend2021!J$50+Video2021!I$26+Misc2021!I15</f>
        <v>812100.35999999987</v>
      </c>
      <c r="J26" s="1">
        <f>+Rest2021!K$66+Gift2021!J$26+Vend2021!K$50+Video2021!J$26+Misc2021!J15</f>
        <v>740672.57966201426</v>
      </c>
      <c r="K26" s="1">
        <f>+Rest2021!L$66+Gift2021!K$26+Vend2021!L$50+Video2021!K$26+Misc2021!K15</f>
        <v>593254.47000000009</v>
      </c>
      <c r="L26" s="1">
        <f>+Rest2021!M$66+Gift2021!L$26+Vend2021!M$50+Video2021!L$26+Misc2021!L15</f>
        <v>558197.35</v>
      </c>
      <c r="M26" s="1">
        <f>+Rest2021!N$66+Gift2021!M$26+Vend2021!N$50+Video2021!M$26+Misc2021!M15</f>
        <v>583129.68000000017</v>
      </c>
      <c r="N26" s="1">
        <f>+Rest2021!O$66+Gift2021!N$26+Vend2021!O$50+Video2021!N$26+Misc2021!N15</f>
        <v>0</v>
      </c>
      <c r="O26" s="2">
        <f>SUM(C26:N26)</f>
        <v>5863752.4596620146</v>
      </c>
      <c r="P26" s="20" t="s">
        <v>48</v>
      </c>
    </row>
    <row r="27" spans="1:16" s="6" customFormat="1">
      <c r="A27" s="7"/>
      <c r="C27" s="6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2"/>
      <c r="P27" s="20"/>
    </row>
    <row r="28" spans="1:16" s="6" customFormat="1">
      <c r="A28" s="7">
        <v>1810</v>
      </c>
      <c r="B28" s="6" t="s">
        <v>23</v>
      </c>
      <c r="C28" s="61">
        <f>+Rest2021!D$74+Gift2021!C$28+Vend2021!D$55+Video2021!C$28+Misc2021!C16</f>
        <v>237393.83000000002</v>
      </c>
      <c r="D28" s="1">
        <f>+Rest2021!E$74+Gift2021!D$28+Vend2021!E$55+Video2021!D$28+Misc2021!D16</f>
        <v>200945.45</v>
      </c>
      <c r="E28" s="1">
        <f>+Rest2021!F$74+Gift2021!E$28+Vend2021!F$55+Video2021!E$28+Misc2021!E16</f>
        <v>298021.67000000004</v>
      </c>
      <c r="F28" s="1">
        <f>+Rest2021!G$74+Gift2021!F$28+Vend2021!G$55+Video2021!F$28+Misc2021!F16</f>
        <v>316897.53999999998</v>
      </c>
      <c r="G28" s="1">
        <f>+Rest2021!H$74+Gift2021!G$28+Vend2021!H$55+Video2021!G$28+Misc2021!G16</f>
        <v>417004.08</v>
      </c>
      <c r="H28" s="1">
        <f>+Rest2021!I$74+Gift2021!H$28+Vend2021!I$55+Video2021!H$28+Misc2021!H16</f>
        <v>522584.93000000005</v>
      </c>
      <c r="I28" s="1">
        <f>+Rest2021!J$74+Gift2021!I$28+Vend2021!J$55+Video2021!I$28+Misc2021!I16</f>
        <v>600749.52</v>
      </c>
      <c r="J28" s="1">
        <f>+Rest2021!K$74+Gift2021!J$28+Vend2021!K$55+Video2021!J$28+Misc2021!J16</f>
        <v>540054.53684028634</v>
      </c>
      <c r="K28" s="1">
        <f>+Rest2021!L$74+Gift2021!K$28+Vend2021!L$55+Video2021!K$28+Misc2021!K16</f>
        <v>426010.55</v>
      </c>
      <c r="L28" s="1">
        <f>+Rest2021!M$74+Gift2021!L$28+Vend2021!M$55+Video2021!L$28+Misc2021!L16</f>
        <v>439279.07999999996</v>
      </c>
      <c r="M28" s="1">
        <f>+Rest2021!N$74+Gift2021!M$28+Vend2021!N$55+Video2021!M$28+Misc2021!M16</f>
        <v>449710.47</v>
      </c>
      <c r="N28" s="1">
        <f>+Rest2021!O$74+Gift2021!N$28+Vend2021!O$55+Video2021!N$28+Misc2021!N16</f>
        <v>0</v>
      </c>
      <c r="O28" s="2">
        <f>SUM(C28:N28)</f>
        <v>4448651.6568402862</v>
      </c>
      <c r="P28" s="20" t="s">
        <v>48</v>
      </c>
    </row>
    <row r="29" spans="1:16" s="6" customFormat="1">
      <c r="A29" s="7"/>
      <c r="C29" s="6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2"/>
      <c r="P29" s="20"/>
    </row>
    <row r="30" spans="1:16" s="6" customFormat="1">
      <c r="A30" s="7">
        <v>1811</v>
      </c>
      <c r="B30" s="6" t="s">
        <v>24</v>
      </c>
      <c r="C30" s="61">
        <f>+Rest2021!D$81+Gift2021!C$30+Vend2021!D$60+Video2021!C$30+Misc2021!C17</f>
        <v>170081.09</v>
      </c>
      <c r="D30" s="1">
        <f>+Rest2021!E$81+Gift2021!D$30+Vend2021!E$60+Video2021!D$30+Misc2021!D17</f>
        <v>140099.96</v>
      </c>
      <c r="E30" s="1">
        <f>+Rest2021!F$81+Gift2021!E$30+Vend2021!F$60+Video2021!E$30+Misc2021!E17</f>
        <v>206294.61000000002</v>
      </c>
      <c r="F30" s="1">
        <f>+Rest2021!G$81+Gift2021!F$30+Vend2021!G$60+Video2021!F$30+Misc2021!F17</f>
        <v>221489.09000000003</v>
      </c>
      <c r="G30" s="1">
        <f>+Rest2021!H$81+Gift2021!G$30+Vend2021!H$60+Video2021!G$30+Misc2021!G17</f>
        <v>299609.83</v>
      </c>
      <c r="H30" s="1">
        <f>+Rest2021!I$81+Gift2021!H$30+Vend2021!I$60+Video2021!H$30+Misc2021!H17</f>
        <v>356310.82</v>
      </c>
      <c r="I30" s="1">
        <f>+Rest2021!J$81+Gift2021!I$30+Vend2021!J$60+Video2021!I$30+Misc2021!I17</f>
        <v>452821.09</v>
      </c>
      <c r="J30" s="1">
        <f>+Rest2021!K$81+Gift2021!J$30+Vend2021!K$60+Video2021!J$30+Misc2021!J17</f>
        <v>406058.74090546672</v>
      </c>
      <c r="K30" s="1">
        <f>+Rest2021!L$81+Gift2021!K$30+Vend2021!L$60+Video2021!K$30+Misc2021!K17</f>
        <v>293895.11</v>
      </c>
      <c r="L30" s="1">
        <f>+Rest2021!M$81+Gift2021!L$30+Vend2021!M$60+Video2021!L$30+Misc2021!L17</f>
        <v>227833.80000000002</v>
      </c>
      <c r="M30" s="1">
        <f>+Rest2021!N$81+Gift2021!M$30+Vend2021!N$60+Video2021!M$30+Misc2021!M17</f>
        <v>243432.37</v>
      </c>
      <c r="N30" s="1">
        <f>+Rest2021!O$81+Gift2021!N$30+Vend2021!O$60+Video2021!N$30+Misc2021!N17</f>
        <v>0</v>
      </c>
      <c r="O30" s="2">
        <f>SUM(C30:N30)</f>
        <v>3017926.5109054665</v>
      </c>
      <c r="P30" s="20" t="s">
        <v>48</v>
      </c>
    </row>
    <row r="31" spans="1:16" s="6" customFormat="1">
      <c r="A31" s="7"/>
      <c r="C31" s="6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2"/>
      <c r="P31" s="20"/>
    </row>
    <row r="32" spans="1:16" s="6" customFormat="1">
      <c r="A32" s="7">
        <v>1812</v>
      </c>
      <c r="B32" s="6" t="s">
        <v>25</v>
      </c>
      <c r="C32" s="61">
        <f>+Rest2021!D$88+Gift2021!C$32+Vend2021!D$65+Video2021!C$32+Misc2021!C18</f>
        <v>70978.258000000002</v>
      </c>
      <c r="D32" s="61">
        <f>+Rest2021!E$88+Gift2021!D$32+Vend2021!E$65+Video2021!D$32+Misc2021!D18</f>
        <v>63381.675999999999</v>
      </c>
      <c r="E32" s="61">
        <f>+Rest2021!F$88+Gift2021!E$32+Vend2021!F$65+Video2021!E$32+Misc2021!E18</f>
        <v>90023.035000000003</v>
      </c>
      <c r="F32" s="1">
        <f>+Rest2021!G$88+Gift2021!F$32+Vend2021!G$65+Video2021!F$32+Misc2021!F18</f>
        <v>111058.21199999998</v>
      </c>
      <c r="G32" s="1">
        <f>+Rest2021!H$88+Gift2021!G$32+Vend2021!H$65+Video2021!G$32+Misc2021!G18</f>
        <v>129796.75900000001</v>
      </c>
      <c r="H32" s="1">
        <f>+Rest2021!I$88+Gift2021!H$32+Vend2021!I$65+Video2021!H$32+Misc2021!H18</f>
        <v>110018.91500000001</v>
      </c>
      <c r="I32" s="1">
        <f>+Rest2021!J$88+Gift2021!I$32+Vend2021!J$65+Video2021!I$32+Misc2021!I18</f>
        <v>180646.68</v>
      </c>
      <c r="J32" s="1">
        <f>+Rest2021!K$88+Gift2021!J$32+Vend2021!K$65+Video2021!J$32+Misc2021!J18</f>
        <v>148714.58216126563</v>
      </c>
      <c r="K32" s="1">
        <f>+Rest2021!L$88+Gift2021!K$32+Vend2021!L$65+Video2021!K$32+Misc2021!K18</f>
        <v>130328.67</v>
      </c>
      <c r="L32" s="1">
        <f>+Rest2021!M$88+Gift2021!L$32+Vend2021!M$65+Video2021!L$32+Misc2021!L18</f>
        <v>137464.89000000001</v>
      </c>
      <c r="M32" s="1">
        <f>+Rest2021!N$88+Gift2021!M$32+Vend2021!N$65+Video2021!M$32+Misc2021!M18</f>
        <v>144067.62</v>
      </c>
      <c r="N32" s="1">
        <f>+Rest2021!O$88+Gift2021!N$32+Vend2021!O$65+Video2021!N$32+Misc2021!N18</f>
        <v>0</v>
      </c>
      <c r="O32" s="2">
        <f>SUM(C32:N32)</f>
        <v>1316479.2971612657</v>
      </c>
      <c r="P32" s="20" t="s">
        <v>48</v>
      </c>
    </row>
    <row r="33" spans="1:16" s="6" customFormat="1">
      <c r="A33" s="7"/>
      <c r="C33" s="61"/>
      <c r="D33" s="61"/>
      <c r="E33" s="61"/>
      <c r="F33" s="1"/>
      <c r="G33" s="1"/>
      <c r="H33" s="1"/>
      <c r="I33" s="1"/>
      <c r="J33" s="1"/>
      <c r="K33" s="1"/>
      <c r="L33" s="1"/>
      <c r="M33" s="1"/>
      <c r="N33" s="1"/>
      <c r="O33" s="2"/>
      <c r="P33" s="20"/>
    </row>
    <row r="34" spans="1:16" s="6" customFormat="1">
      <c r="A34" s="7">
        <v>1813</v>
      </c>
      <c r="B34" s="6" t="s">
        <v>26</v>
      </c>
      <c r="C34" s="61">
        <f>+Rest2021!D$95+Gift2021!C$34+Vend2021!D$70+Video2021!C$34+Misc2021!C19</f>
        <v>64283.078000000001</v>
      </c>
      <c r="D34" s="61">
        <f>+Rest2021!E$95+Gift2021!D$34+Vend2021!E$70+Video2021!D$34+Misc2021!D19</f>
        <v>61750.963999999993</v>
      </c>
      <c r="E34" s="61">
        <f>+Rest2021!F$95+Gift2021!E$34+Vend2021!F$70+Video2021!E$34+Misc2021!E19</f>
        <v>81839.824999999997</v>
      </c>
      <c r="F34" s="1">
        <f>+Rest2021!G$95+Gift2021!F$34+Vend2021!G$70+Video2021!F$34+Misc2021!F19</f>
        <v>104552.872</v>
      </c>
      <c r="G34" s="1">
        <f>+Rest2021!H$95+Gift2021!G$34+Vend2021!H$70+Video2021!G$34+Misc2021!G19</f>
        <v>109070.48199999999</v>
      </c>
      <c r="H34" s="1">
        <f>+Rest2021!I$95+Gift2021!H$34+Vend2021!I$70+Video2021!H$34+Misc2021!H19</f>
        <v>91285.521999999997</v>
      </c>
      <c r="I34" s="1">
        <f>+Rest2021!J$95+Gift2021!I$34+Vend2021!J$70+Video2021!I$34+Misc2021!I19</f>
        <v>153102.51</v>
      </c>
      <c r="J34" s="1">
        <f>+Rest2021!K$95+Gift2021!J$34+Vend2021!K$70+Video2021!J$34+Misc2021!J19</f>
        <v>125686.68577554621</v>
      </c>
      <c r="K34" s="1">
        <f>+Rest2021!L$95+Gift2021!K$34+Vend2021!L$70+Video2021!K$34+Misc2021!K19</f>
        <v>105726.81</v>
      </c>
      <c r="L34" s="1">
        <f>+Rest2021!M$95+Gift2021!L$34+Vend2021!M$70+Video2021!L$34+Misc2021!L19</f>
        <v>111298.27</v>
      </c>
      <c r="M34" s="1">
        <f>+Rest2021!N$95+Gift2021!M$34+Vend2021!N$70+Video2021!M$34+Misc2021!M19</f>
        <v>115435.40000000001</v>
      </c>
      <c r="N34" s="1">
        <f>+Rest2021!O$95+Gift2021!N$34+Vend2021!O$70+Video2021!N$34+Misc2021!N19</f>
        <v>0</v>
      </c>
      <c r="O34" s="2">
        <f>SUM(C34:N34)</f>
        <v>1124032.4187755461</v>
      </c>
      <c r="P34" s="20" t="s">
        <v>48</v>
      </c>
    </row>
    <row r="35" spans="1:16" s="6" customFormat="1">
      <c r="A35" s="7"/>
      <c r="C35" s="6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2"/>
      <c r="P35" s="20"/>
    </row>
    <row r="36" spans="1:16" s="6" customFormat="1">
      <c r="A36" s="7">
        <v>1814</v>
      </c>
      <c r="B36" s="6" t="s">
        <v>27</v>
      </c>
      <c r="C36" s="61">
        <f>+Rest2021!D$101+Gift2021!C$36+Vend2021!D$75+Video2021!C$36+Misc2021!C20</f>
        <v>277867.24</v>
      </c>
      <c r="D36" s="1">
        <f>+Rest2021!E$101+Gift2021!D$36+Vend2021!E$75+Video2021!D$36+Misc2021!D20</f>
        <v>241730.66</v>
      </c>
      <c r="E36" s="1">
        <f>+Rest2021!F$101+Gift2021!E$36+Vend2021!F$75+Video2021!E$36+Misc2021!E20</f>
        <v>311107.47000000003</v>
      </c>
      <c r="F36" s="1">
        <f>+Rest2021!G$101+Gift2021!F$36+Vend2021!G$75+Video2021!F$36+Misc2021!F20</f>
        <v>399188</v>
      </c>
      <c r="G36" s="1">
        <f>+Rest2021!H$101+Gift2021!G$36+Vend2021!H$75+Video2021!G$36+Misc2021!G20</f>
        <v>455399.95</v>
      </c>
      <c r="H36" s="1">
        <f>+Rest2021!I$101+Gift2021!H$36+Vend2021!I$75+Video2021!H$36+Misc2021!H20</f>
        <v>540605.43000000005</v>
      </c>
      <c r="I36" s="1">
        <f>+Rest2021!J$101+Gift2021!I$36+Vend2021!J$75+Video2021!I$36+Misc2021!I20</f>
        <v>657489.72000000009</v>
      </c>
      <c r="J36" s="1">
        <f>+Rest2021!K$101+Gift2021!J$36+Vend2021!K$75+Video2021!J$36+Misc2021!J20</f>
        <v>600974.78</v>
      </c>
      <c r="K36" s="1">
        <f>+Rest2021!L$101+Gift2021!K$36+Vend2021!L$75+Video2021!K$36+Misc2021!K20</f>
        <v>478557.18</v>
      </c>
      <c r="L36" s="1">
        <f>+Rest2021!M$101+Gift2021!L$36+Vend2021!M$75+Video2021!L$36+Misc2021!L20</f>
        <v>473745.8</v>
      </c>
      <c r="M36" s="1">
        <f>+Rest2021!N$101+Gift2021!M$36+Vend2021!N$75+Video2021!M$36+Misc2021!M20</f>
        <v>483909.18</v>
      </c>
      <c r="N36" s="1">
        <f>+Rest2021!O$101+Gift2021!N$36+Vend2021!O$75+Video2021!N$36+Misc2021!N20</f>
        <v>0</v>
      </c>
      <c r="O36" s="2">
        <f>SUM(C36:N36)</f>
        <v>4920575.41</v>
      </c>
      <c r="P36" s="20" t="s">
        <v>48</v>
      </c>
    </row>
    <row r="37" spans="1:16" s="6" customFormat="1">
      <c r="A37" s="7"/>
      <c r="C37" s="6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2"/>
      <c r="P37" s="20"/>
    </row>
    <row r="38" spans="1:16" s="6" customFormat="1">
      <c r="A38" s="7">
        <v>1815</v>
      </c>
      <c r="B38" s="6" t="s">
        <v>28</v>
      </c>
      <c r="C38" s="61">
        <f>+Rest2021!D$106+Gift2021!C$38+Vend2021!D$80+Video2021!C$38+Misc2021!C21</f>
        <v>222752.21000000002</v>
      </c>
      <c r="D38" s="1">
        <f>+Rest2021!E$106+Gift2021!D$38+Vend2021!E$80+Video2021!D$38+Misc2021!D21</f>
        <v>199984.71000000002</v>
      </c>
      <c r="E38" s="1">
        <f>+Rest2021!F$106+Gift2021!E$38+Vend2021!F$80+Video2021!E$38+Misc2021!E21</f>
        <v>255480.45</v>
      </c>
      <c r="F38" s="1">
        <f>+Rest2021!G$106+Gift2021!F$38+Vend2021!G$80+Video2021!F$38+Misc2021!F21</f>
        <v>321973.05</v>
      </c>
      <c r="G38" s="1">
        <f>+Rest2021!H$106+Gift2021!G$38+Vend2021!H$80+Video2021!G$38+Misc2021!G21</f>
        <v>360721.88000000006</v>
      </c>
      <c r="H38" s="1">
        <f>+Rest2021!I$106+Gift2021!H$38+Vend2021!I$80+Video2021!H$38+Misc2021!H21</f>
        <v>427713.41000000003</v>
      </c>
      <c r="I38" s="1">
        <f>+Rest2021!J$106+Gift2021!I$38+Vend2021!J$80+Video2021!I$38+Misc2021!I21</f>
        <v>507467.35</v>
      </c>
      <c r="J38" s="1">
        <f>+Rest2021!K$106+Gift2021!J$38+Vend2021!K$80+Video2021!J$38+Misc2021!J21</f>
        <v>490148.87</v>
      </c>
      <c r="K38" s="1">
        <f>+Rest2021!L$106+Gift2021!K$38+Vend2021!L$80+Video2021!K$38+Misc2021!K21</f>
        <v>384031.93</v>
      </c>
      <c r="L38" s="1">
        <f>+Rest2021!M$106+Gift2021!L$38+Vend2021!M$80+Video2021!L$38+Misc2021!L21</f>
        <v>372528.55</v>
      </c>
      <c r="M38" s="1">
        <f>+Rest2021!N$106+Gift2021!M$38+Vend2021!N$80+Video2021!M$38+Misc2021!M21</f>
        <v>397948.49000000005</v>
      </c>
      <c r="N38" s="1">
        <f>+Rest2021!O$106+Gift2021!N$38+Vend2021!O$80+Video2021!N$38+Misc2021!N21</f>
        <v>0</v>
      </c>
      <c r="O38" s="2">
        <f>SUM(C38:N38)</f>
        <v>3940750.9000000008</v>
      </c>
      <c r="P38" s="20" t="s">
        <v>48</v>
      </c>
    </row>
    <row r="39" spans="1:16" s="6" customFormat="1">
      <c r="A39" s="7" t="s">
        <v>13</v>
      </c>
      <c r="C39" s="6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2"/>
      <c r="P39" s="20"/>
    </row>
    <row r="40" spans="1:16" s="6" customFormat="1">
      <c r="A40" s="7"/>
      <c r="C40" s="6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2"/>
      <c r="P40" s="20"/>
    </row>
    <row r="41" spans="1:16" s="8" customFormat="1">
      <c r="A41" s="9" t="s">
        <v>14</v>
      </c>
      <c r="C41" s="74">
        <f>SUM(C8:C38)</f>
        <v>3058664.6560000004</v>
      </c>
      <c r="D41" s="2">
        <f t="shared" ref="D41:N41" si="0">SUM(D8:D38)</f>
        <v>2652105.81</v>
      </c>
      <c r="E41" s="2">
        <f t="shared" si="0"/>
        <v>3725253.6200000006</v>
      </c>
      <c r="F41" s="2">
        <f t="shared" si="0"/>
        <v>4066793.0739999996</v>
      </c>
      <c r="G41" s="2">
        <f t="shared" si="0"/>
        <v>5187628.4210000001</v>
      </c>
      <c r="H41" s="2">
        <f t="shared" si="0"/>
        <v>6038893.0369999995</v>
      </c>
      <c r="I41" s="2">
        <f t="shared" si="0"/>
        <v>7814905.7299999977</v>
      </c>
      <c r="J41" s="2">
        <f t="shared" si="0"/>
        <v>6883144.6612880677</v>
      </c>
      <c r="K41" s="2">
        <f t="shared" si="0"/>
        <v>5483282.0899999989</v>
      </c>
      <c r="L41" s="2">
        <f t="shared" si="0"/>
        <v>5296012.879999999</v>
      </c>
      <c r="M41" s="2">
        <f t="shared" si="0"/>
        <v>5350811.9400000004</v>
      </c>
      <c r="N41" s="2">
        <f t="shared" si="0"/>
        <v>0</v>
      </c>
      <c r="O41" s="2">
        <f>SUM(O8:O38)</f>
        <v>55557495.919288062</v>
      </c>
      <c r="P41" s="20"/>
    </row>
    <row r="42" spans="1:16" s="6" customFormat="1">
      <c r="C42" s="61"/>
      <c r="O42" s="19"/>
      <c r="P42" s="20"/>
    </row>
    <row r="43" spans="1:16" s="6" customFormat="1">
      <c r="C43" s="75">
        <f>+'[1]SALES REPORT'!C$170+[1]Vending_Video!D$90+[1]Vending_Video!Q$89+Gift2021!C$41-Totsales2021!C$41+Misc2021!C$24</f>
        <v>-6.9849193096160889E-10</v>
      </c>
      <c r="D43" s="73">
        <f>+'[1]SALES REPORT'!D$170+[1]Vending_Video!E$90+[1]Vending_Video!R$89+Gift2021!D$41-Totsales2021!D$41+Misc2021!D$24</f>
        <v>0</v>
      </c>
      <c r="E43" s="73">
        <f>+'[1]SALES REPORT'!E$170+[1]Vending_Video!F$90+[1]Vending_Video!S$89+Gift2021!E$41-Totsales2021!E$41+Misc2021!E$24</f>
        <v>-1.0186340659856796E-9</v>
      </c>
      <c r="F43" s="73">
        <f>+'[1]SALES REPORT'!F$170+[1]Vending_Video!G$90+[1]Vending_Video!T$89+Gift2021!F$41-Totsales2021!F$41+Misc2021!F$24</f>
        <v>3.4924596548080444E-10</v>
      </c>
      <c r="G43" s="73">
        <f>+'[1]SALES REPORT'!G$170+[1]Vending_Video!H$90+[1]Vending_Video!U$89+Gift2021!G$41-Totsales2021!G$41+Misc2021!G$24</f>
        <v>-9.8953023552894592E-10</v>
      </c>
      <c r="H43" s="73">
        <f>+'[1]SALES REPORT'!H$170+[1]Vending_Video!I$90+[1]Vending_Video!V$89+Gift2021!H$41-Totsales2021!H$41+Misc2021!H$24</f>
        <v>1.3387762010097504E-9</v>
      </c>
      <c r="I43" s="73">
        <f>+'[1]SALES REPORT'!I$170+[1]Vending_Video!J$90+[1]Vending_Video!W$89+Gift2021!I$41-Totsales2021!I$41+Misc2021!I$24</f>
        <v>2.3865140974521637E-9</v>
      </c>
      <c r="J43" s="73">
        <f>+'[1]SALES REPORT'!J$170+[1]Vending_Video!K$90+[1]Vending_Video!X$89+Gift2021!J$41-Totsales2021!J$41+Misc2021!J$24</f>
        <v>-7.8580342233181E-10</v>
      </c>
      <c r="K43" s="73">
        <f>+'[1]SALES REPORT'!K$170+[1]Vending_Video!L$90+[1]Vending_Video!Y$89+Gift2021!K$41-Totsales2021!K$41+Misc2021!K$24</f>
        <v>1.0186340659856796E-9</v>
      </c>
      <c r="L43" s="73">
        <f>+'[1]SALES REPORT'!L$170+[1]Vending_Video!M$90+[1]Vending_Video!Z$89+Gift2021!L$41-Totsales2021!L$41+Misc2021!L$24</f>
        <v>0.67000000097323209</v>
      </c>
      <c r="M43" s="73">
        <f>+'[1]SALES REPORT'!M$170+[1]Vending_Video!N$90+[1]Vending_Video!AA$89+Gift2021!M$41-Totsales2021!M$41+Misc2021!M$24</f>
        <v>-1.0477378964424133E-9</v>
      </c>
      <c r="N43" s="73">
        <f>+'[1]SALES REPORT'!N$170+[1]Vending_Video!O$90+[1]Vending_Video!AB$89+Gift2021!N$41-Totsales2021!N$41+Misc2021!N$24</f>
        <v>0</v>
      </c>
      <c r="O43" s="30"/>
      <c r="P43" s="20"/>
    </row>
    <row r="44" spans="1:16" s="6" customFormat="1">
      <c r="C44" s="19"/>
      <c r="N44" s="61"/>
      <c r="O44" s="21"/>
      <c r="P44" s="20"/>
    </row>
    <row r="45" spans="1:16" s="6" customFormat="1">
      <c r="C45" s="19"/>
      <c r="N45" s="61"/>
      <c r="O45" s="22"/>
      <c r="P45" s="20"/>
    </row>
    <row r="46" spans="1:16">
      <c r="O46" s="21"/>
    </row>
    <row r="47" spans="1:16">
      <c r="O47" s="22"/>
    </row>
    <row r="48" spans="1:16">
      <c r="O48" s="21"/>
    </row>
    <row r="49" spans="15:15">
      <c r="O49" s="21"/>
    </row>
  </sheetData>
  <mergeCells count="3">
    <mergeCell ref="A1:O1"/>
    <mergeCell ref="A2:O2"/>
    <mergeCell ref="A3:P3"/>
  </mergeCells>
  <phoneticPr fontId="5" type="noConversion"/>
  <printOptions horizontalCentered="1"/>
  <pageMargins left="0.5" right="0.5" top="0.5" bottom="0.5" header="0.25" footer="0.25"/>
  <pageSetup scale="95" orientation="landscape" r:id="rId1"/>
  <headerFooter alignWithMargins="0">
    <oddFooter>&amp;R&amp;8&amp;Z&amp;F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Rest2021</vt:lpstr>
      <vt:lpstr>Gift2021</vt:lpstr>
      <vt:lpstr>Vend2021</vt:lpstr>
      <vt:lpstr>Video2021</vt:lpstr>
      <vt:lpstr>Gas2021</vt:lpstr>
      <vt:lpstr>Diesel2021</vt:lpstr>
      <vt:lpstr>Misc2021</vt:lpstr>
      <vt:lpstr>Totsales2021</vt:lpstr>
      <vt:lpstr>Gift2021!Print_Area</vt:lpstr>
      <vt:lpstr>Misc2021!Print_Area</vt:lpstr>
      <vt:lpstr>Rest2021!Print_Area</vt:lpstr>
      <vt:lpstr>Vend2021!Print_Area</vt:lpstr>
      <vt:lpstr>Rest2021!Print_Titles</vt:lpstr>
      <vt:lpstr>Vend2021!Print_Titles</vt:lpstr>
    </vt:vector>
  </TitlesOfParts>
  <Company>Ohio Turnpike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Pagan</dc:creator>
  <cp:lastModifiedBy>Jacquelyn Dohoda</cp:lastModifiedBy>
  <cp:lastPrinted>2018-04-13T14:35:34Z</cp:lastPrinted>
  <dcterms:created xsi:type="dcterms:W3CDTF">1998-12-05T07:25:49Z</dcterms:created>
  <dcterms:modified xsi:type="dcterms:W3CDTF">2021-12-14T14:53:05Z</dcterms:modified>
</cp:coreProperties>
</file>